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8D6108E5-FAAA-4129-A743-304123BF64DE}" xr6:coauthVersionLast="47" xr6:coauthVersionMax="47" xr10:uidLastSave="{00000000-0000-0000-0000-000000000000}"/>
  <bookViews>
    <workbookView xWindow="29865" yWindow="1485" windowWidth="25665" windowHeight="11010" tabRatio="632" firstSheet="58" activeTab="6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July 2026" sheetId="157" r:id="rId63"/>
    <sheet name="Standing Facilities" sheetId="12" r:id="rId64"/>
    <sheet name="Exceed Reserves" sheetId="2" r:id="rId65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62">'July 2026'!$Q$7:$T$35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2" i="156" l="1"/>
  <c r="G54" i="157"/>
  <c r="G53" i="157"/>
  <c r="N48" i="157"/>
  <c r="K48" i="157"/>
  <c r="G48" i="157"/>
  <c r="C48" i="157"/>
  <c r="K47" i="157"/>
  <c r="N47" i="157" s="1"/>
  <c r="G47" i="157"/>
  <c r="C46" i="157"/>
  <c r="K45" i="157"/>
  <c r="N45" i="157" s="1"/>
  <c r="C45" i="157"/>
  <c r="K44" i="157"/>
  <c r="N44" i="157" s="1"/>
  <c r="G44" i="157"/>
  <c r="K43" i="157"/>
  <c r="G43" i="157"/>
  <c r="C43" i="157"/>
  <c r="K42" i="157"/>
  <c r="G42" i="157"/>
  <c r="C42" i="157"/>
  <c r="U41" i="157"/>
  <c r="K41" i="157"/>
  <c r="N41" i="157" s="1"/>
  <c r="G41" i="157"/>
  <c r="C41" i="157"/>
  <c r="X40" i="157"/>
  <c r="U40" i="157"/>
  <c r="K40" i="157"/>
  <c r="G40" i="157"/>
  <c r="C40" i="157"/>
  <c r="C39" i="157"/>
  <c r="N38" i="157"/>
  <c r="K38" i="157"/>
  <c r="C38" i="157"/>
  <c r="K37" i="157"/>
  <c r="N37" i="157" s="1"/>
  <c r="G37" i="157"/>
  <c r="K36" i="157"/>
  <c r="G36" i="157"/>
  <c r="N36" i="157" s="1"/>
  <c r="C36" i="157"/>
  <c r="K35" i="157"/>
  <c r="N35" i="157" s="1"/>
  <c r="G35" i="157"/>
  <c r="C35" i="157"/>
  <c r="U34" i="157"/>
  <c r="K34" i="157"/>
  <c r="G34" i="157"/>
  <c r="C34" i="157"/>
  <c r="X33" i="157"/>
  <c r="U33" i="157"/>
  <c r="K33" i="157"/>
  <c r="G33" i="157"/>
  <c r="C33" i="157"/>
  <c r="C32" i="157"/>
  <c r="K31" i="157"/>
  <c r="N31" i="157" s="1"/>
  <c r="C31" i="157"/>
  <c r="K30" i="157"/>
  <c r="N30" i="157" s="1"/>
  <c r="G30" i="157"/>
  <c r="C30" i="157"/>
  <c r="K29" i="157"/>
  <c r="N29" i="157" s="1"/>
  <c r="G29" i="157"/>
  <c r="C29" i="157"/>
  <c r="K28" i="157"/>
  <c r="G28" i="157"/>
  <c r="N28" i="157" s="1"/>
  <c r="C28" i="157"/>
  <c r="U27" i="157"/>
  <c r="K27" i="157"/>
  <c r="G27" i="157"/>
  <c r="C27" i="157"/>
  <c r="X26" i="157"/>
  <c r="U26" i="157"/>
  <c r="K26" i="157"/>
  <c r="G26" i="157"/>
  <c r="C25" i="157"/>
  <c r="K24" i="157"/>
  <c r="N24" i="157" s="1"/>
  <c r="C24" i="157"/>
  <c r="K23" i="157"/>
  <c r="G23" i="157"/>
  <c r="K22" i="157"/>
  <c r="N22" i="157" s="1"/>
  <c r="G22" i="157"/>
  <c r="C22" i="157"/>
  <c r="K21" i="157"/>
  <c r="G21" i="157"/>
  <c r="N21" i="157" s="1"/>
  <c r="U20" i="157"/>
  <c r="K20" i="157"/>
  <c r="G20" i="157"/>
  <c r="X19" i="157"/>
  <c r="U19" i="157"/>
  <c r="K19" i="157"/>
  <c r="G19" i="157"/>
  <c r="C18" i="157"/>
  <c r="K17" i="157"/>
  <c r="N17" i="157" s="1"/>
  <c r="C17" i="157"/>
  <c r="K16" i="157"/>
  <c r="G16" i="157"/>
  <c r="N16" i="157" s="1"/>
  <c r="K15" i="157"/>
  <c r="G15" i="157"/>
  <c r="N14" i="157"/>
  <c r="K14" i="157"/>
  <c r="G14" i="157"/>
  <c r="U13" i="157"/>
  <c r="K13" i="157"/>
  <c r="G13" i="157"/>
  <c r="X12" i="157"/>
  <c r="K12" i="157"/>
  <c r="G12" i="157"/>
  <c r="C11" i="157"/>
  <c r="K9" i="157"/>
  <c r="G9" i="157"/>
  <c r="U8" i="157"/>
  <c r="K8" i="157"/>
  <c r="G8" i="157"/>
  <c r="N8" i="157" s="1"/>
  <c r="X7" i="157"/>
  <c r="U7" i="157"/>
  <c r="K7" i="157"/>
  <c r="G7" i="157"/>
  <c r="N7" i="157" s="1"/>
  <c r="C7" i="157"/>
  <c r="Q41" i="156"/>
  <c r="D42" i="156"/>
  <c r="Q40" i="156"/>
  <c r="G36" i="156"/>
  <c r="K36" i="156"/>
  <c r="N36" i="156"/>
  <c r="Q36" i="156"/>
  <c r="Q35" i="156"/>
  <c r="N42" i="157" l="1"/>
  <c r="N27" i="157"/>
  <c r="N40" i="157"/>
  <c r="N13" i="157"/>
  <c r="N34" i="157"/>
  <c r="N19" i="157"/>
  <c r="N23" i="157"/>
  <c r="N9" i="157"/>
  <c r="N15" i="157"/>
  <c r="N43" i="157"/>
  <c r="N20" i="157"/>
  <c r="N33" i="157"/>
  <c r="N12" i="157"/>
  <c r="N26" i="157"/>
  <c r="D35" i="156"/>
  <c r="Y33" i="156" l="1"/>
  <c r="Q30" i="156"/>
  <c r="D28" i="156" l="1"/>
  <c r="E256" i="2"/>
  <c r="D256" i="2"/>
  <c r="D21" i="156" l="1"/>
  <c r="D14" i="156" l="1"/>
  <c r="D7" i="156" l="1"/>
  <c r="G47" i="155"/>
  <c r="D42" i="155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N48" i="156" s="1"/>
  <c r="G48" i="156"/>
  <c r="C48" i="156"/>
  <c r="K47" i="156"/>
  <c r="N47" i="156" s="1"/>
  <c r="G47" i="156"/>
  <c r="C46" i="156"/>
  <c r="K45" i="156"/>
  <c r="N45" i="156" s="1"/>
  <c r="C45" i="156"/>
  <c r="K44" i="156"/>
  <c r="G44" i="156"/>
  <c r="K43" i="156"/>
  <c r="G43" i="156"/>
  <c r="C43" i="156"/>
  <c r="K42" i="156"/>
  <c r="G42" i="156"/>
  <c r="C42" i="156"/>
  <c r="U41" i="156"/>
  <c r="K41" i="156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N31" i="156"/>
  <c r="K31" i="156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K24" i="156"/>
  <c r="N24" i="156" s="1"/>
  <c r="C24" i="156"/>
  <c r="K23" i="156"/>
  <c r="K22" i="156"/>
  <c r="C22" i="156"/>
  <c r="K21" i="156"/>
  <c r="U20" i="156"/>
  <c r="K20" i="156"/>
  <c r="X19" i="156"/>
  <c r="U19" i="156"/>
  <c r="K19" i="156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44" i="156" l="1"/>
  <c r="N43" i="156"/>
  <c r="N41" i="156"/>
  <c r="N19" i="156"/>
  <c r="N16" i="156"/>
  <c r="N15" i="156"/>
  <c r="N13" i="156"/>
  <c r="N9" i="156"/>
  <c r="G7" i="156"/>
  <c r="N7" i="156" s="1"/>
  <c r="N20" i="156"/>
  <c r="N27" i="156"/>
  <c r="N8" i="156"/>
  <c r="N28" i="156"/>
  <c r="N33" i="156"/>
  <c r="N37" i="156"/>
  <c r="Q37" i="156" s="1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D35" i="121"/>
  <c r="Y37" i="155" l="1"/>
  <c r="Y38" i="155" s="1"/>
  <c r="Y39" i="155" s="1"/>
  <c r="Y40" i="155" s="1"/>
  <c r="Y41" i="155" s="1"/>
  <c r="Y42" i="155" s="1"/>
  <c r="D28" i="121"/>
  <c r="Z33" i="155" l="1"/>
  <c r="D21" i="121"/>
  <c r="Y43" i="155" l="1"/>
  <c r="Y44" i="155" s="1"/>
  <c r="Y45" i="155" s="1"/>
  <c r="Y46" i="155" s="1"/>
  <c r="D14" i="121"/>
  <c r="G55" i="156" l="1"/>
  <c r="Y7" i="156" s="1"/>
  <c r="Y8" i="156" s="1"/>
  <c r="Y9" i="156" s="1"/>
  <c r="Y10" i="156" s="1"/>
  <c r="Y11" i="156" s="1"/>
  <c r="Y12" i="156" s="1"/>
  <c r="Y47" i="155"/>
  <c r="Y48" i="155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D42" i="120"/>
  <c r="Y23" i="156" l="1"/>
  <c r="Y24" i="156" s="1"/>
  <c r="Y25" i="156" s="1"/>
  <c r="Y26" i="156" s="1"/>
  <c r="Y27" i="156" s="1"/>
  <c r="Y28" i="156" s="1"/>
  <c r="D35" i="120"/>
  <c r="Y29" i="156" l="1"/>
  <c r="Y30" i="156" s="1"/>
  <c r="Z19" i="156"/>
  <c r="D29" i="120"/>
  <c r="Y31" i="156" l="1"/>
  <c r="Y32" i="156" s="1"/>
  <c r="Y34" i="156" s="1"/>
  <c r="Y35" i="156" s="1"/>
  <c r="Y36" i="156" s="1"/>
  <c r="Y37" i="156" s="1"/>
  <c r="Y38" i="156" s="1"/>
  <c r="Y39" i="156" s="1"/>
  <c r="Y40" i="156" s="1"/>
  <c r="Y41" i="156" s="1"/>
  <c r="Y42" i="156" s="1"/>
  <c r="Y43" i="156" s="1"/>
  <c r="Y44" i="156" s="1"/>
  <c r="Y45" i="156" s="1"/>
  <c r="Y46" i="156" s="1"/>
  <c r="Y47" i="156" s="1"/>
  <c r="Y48" i="156" s="1"/>
  <c r="G55" i="157" s="1"/>
  <c r="Y7" i="157" s="1"/>
  <c r="Z26" i="156"/>
  <c r="D28" i="120"/>
  <c r="Y8" i="157" l="1"/>
  <c r="Y9" i="157" s="1"/>
  <c r="Y10" i="157" s="1"/>
  <c r="Y11" i="157" s="1"/>
  <c r="Y12" i="157" s="1"/>
  <c r="Z40" i="156"/>
  <c r="Z33" i="156"/>
  <c r="D21" i="120"/>
  <c r="Y13" i="157" l="1"/>
  <c r="D14" i="120"/>
  <c r="G14" i="120" s="1"/>
  <c r="Y14" i="157" l="1"/>
  <c r="Y15" i="157" s="1"/>
  <c r="Y16" i="157" s="1"/>
  <c r="Y17" i="157" s="1"/>
  <c r="Y18" i="157" s="1"/>
  <c r="Y19" i="157" s="1"/>
  <c r="Z7" i="157"/>
  <c r="G61" i="120"/>
  <c r="G60" i="120"/>
  <c r="Y20" i="157" l="1"/>
  <c r="Y21" i="157" s="1"/>
  <c r="Y22" i="157" s="1"/>
  <c r="Y23" i="157" s="1"/>
  <c r="Y24" i="157" s="1"/>
  <c r="Y25" i="157" s="1"/>
  <c r="Y26" i="157" s="1"/>
  <c r="E220" i="2"/>
  <c r="D220" i="2"/>
  <c r="Z12" i="157" l="1"/>
  <c r="Y27" i="157"/>
  <c r="D7" i="120"/>
  <c r="G54" i="119"/>
  <c r="Y28" i="157" l="1"/>
  <c r="Z19" i="157"/>
  <c r="K55" i="120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Y29" i="157" l="1"/>
  <c r="Y30" i="157" s="1"/>
  <c r="Y31" i="157" s="1"/>
  <c r="Y32" i="157" s="1"/>
  <c r="Y33" i="157" s="1"/>
  <c r="N54" i="120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Y34" i="157" l="1"/>
  <c r="D49" i="119"/>
  <c r="Y35" i="157" l="1"/>
  <c r="Z26" i="157"/>
  <c r="D42" i="119"/>
  <c r="Y36" i="157" l="1"/>
  <c r="Y37" i="157" s="1"/>
  <c r="Y38" i="157" s="1"/>
  <c r="Y39" i="157" s="1"/>
  <c r="Y40" i="157" s="1"/>
  <c r="D35" i="119"/>
  <c r="Y41" i="157" l="1"/>
  <c r="D28" i="119"/>
  <c r="Y42" i="157" l="1"/>
  <c r="Z33" i="157"/>
  <c r="D22" i="119"/>
  <c r="Y43" i="157" l="1"/>
  <c r="Y44" i="157" s="1"/>
  <c r="Y45" i="157" s="1"/>
  <c r="Y46" i="157" s="1"/>
  <c r="Y47" i="157" s="1"/>
  <c r="Y48" i="157" s="1"/>
  <c r="D21" i="119"/>
  <c r="Z40" i="157" l="1"/>
  <c r="D14" i="119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Q35" i="155" s="1"/>
  <c r="Q36" i="155" s="1"/>
  <c r="Q37" i="155" s="1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Q40" i="155" s="1"/>
  <c r="Q41" i="155" s="1"/>
  <c r="Q42" i="155" s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Q44" i="155" s="1"/>
  <c r="Q45" i="155" s="1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Q48" i="155" s="1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Q9" i="156" s="1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1" i="156"/>
  <c r="R11" i="156" s="1"/>
  <c r="S12" i="156" l="1"/>
  <c r="R12" i="156" s="1"/>
  <c r="Q13" i="156"/>
  <c r="P12" i="156"/>
  <c r="O12" i="156" s="1"/>
  <c r="S13" i="156" l="1"/>
  <c r="R13" i="156" s="1"/>
  <c r="Q14" i="156"/>
  <c r="P13" i="156"/>
  <c r="O13" i="156" s="1"/>
  <c r="S14" i="156" l="1"/>
  <c r="R14" i="156" s="1"/>
  <c r="Q15" i="156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Q20" i="156" s="1"/>
  <c r="Q21" i="156" s="1"/>
  <c r="S18" i="156"/>
  <c r="R18" i="156" s="1"/>
  <c r="P19" i="156" l="1"/>
  <c r="O19" i="156" s="1"/>
  <c r="S19" i="156"/>
  <c r="R19" i="156" s="1"/>
  <c r="P20" i="156" l="1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Q28" i="156" s="1"/>
  <c r="P26" i="156"/>
  <c r="O26" i="156" s="1"/>
  <c r="S26" i="156"/>
  <c r="R26" i="156" s="1"/>
  <c r="P27" i="156" l="1"/>
  <c r="O27" i="156" s="1"/>
  <c r="S27" i="156"/>
  <c r="R27" i="156" s="1"/>
  <c r="P28" i="156" l="1"/>
  <c r="O28" i="156" s="1"/>
  <c r="Q29" i="156"/>
  <c r="S28" i="156"/>
  <c r="R28" i="156" s="1"/>
  <c r="P29" i="156" l="1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P33" i="156"/>
  <c r="O33" i="156" s="1"/>
  <c r="S33" i="156"/>
  <c r="R33" i="156" s="1"/>
  <c r="P34" i="156" l="1"/>
  <c r="O34" i="156" s="1"/>
  <c r="S34" i="156"/>
  <c r="R34" i="156" s="1"/>
  <c r="P35" i="156" l="1"/>
  <c r="O35" i="156" s="1"/>
  <c r="S35" i="156"/>
  <c r="R35" i="156" s="1"/>
  <c r="P36" i="156" l="1"/>
  <c r="O36" i="156" s="1"/>
  <c r="S36" i="156"/>
  <c r="R36" i="156" s="1"/>
  <c r="P37" i="156" l="1"/>
  <c r="O37" i="156" s="1"/>
  <c r="Q38" i="156"/>
  <c r="S37" i="156"/>
  <c r="R37" i="156" s="1"/>
  <c r="P38" i="156" l="1"/>
  <c r="O38" i="156" s="1"/>
  <c r="Q39" i="156"/>
  <c r="S38" i="156"/>
  <c r="R38" i="156" s="1"/>
  <c r="P39" i="156" l="1"/>
  <c r="O39" i="156" s="1"/>
  <c r="S39" i="156"/>
  <c r="R39" i="156" s="1"/>
  <c r="P40" i="156" l="1"/>
  <c r="O40" i="156" s="1"/>
  <c r="S40" i="156"/>
  <c r="R40" i="156" s="1"/>
  <c r="P41" i="156" l="1"/>
  <c r="O41" i="156" s="1"/>
  <c r="S41" i="156"/>
  <c r="R41" i="156" s="1"/>
  <c r="P42" i="156" l="1"/>
  <c r="O42" i="156" s="1"/>
  <c r="Q43" i="156"/>
  <c r="S42" i="156"/>
  <c r="R42" i="156" s="1"/>
  <c r="P43" i="156" l="1"/>
  <c r="O43" i="156" s="1"/>
  <c r="Q44" i="156"/>
  <c r="S43" i="156"/>
  <c r="R43" i="156" s="1"/>
  <c r="P44" i="156" l="1"/>
  <c r="O44" i="156" s="1"/>
  <c r="Q45" i="156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G52" i="157" s="1"/>
  <c r="Q7" i="157" s="1"/>
  <c r="S47" i="156"/>
  <c r="R47" i="156" s="1"/>
  <c r="Q8" i="157" l="1"/>
  <c r="S7" i="157"/>
  <c r="R7" i="157" s="1"/>
  <c r="P7" i="157"/>
  <c r="O7" i="157" s="1"/>
  <c r="P48" i="156"/>
  <c r="O48" i="156" s="1"/>
  <c r="S48" i="156"/>
  <c r="R48" i="156" s="1"/>
  <c r="S8" i="157" l="1"/>
  <c r="R8" i="157" s="1"/>
  <c r="P8" i="157"/>
  <c r="O8" i="157" s="1"/>
  <c r="Q9" i="157"/>
  <c r="Q10" i="157" l="1"/>
  <c r="P9" i="157"/>
  <c r="O9" i="157" s="1"/>
  <c r="S9" i="157"/>
  <c r="R9" i="157" s="1"/>
  <c r="S10" i="157"/>
  <c r="R10" i="157" s="1"/>
  <c r="P10" i="157" l="1"/>
  <c r="O10" i="157" s="1"/>
  <c r="Q11" i="157"/>
  <c r="P11" i="157" l="1"/>
  <c r="O11" i="157" s="1"/>
  <c r="Q12" i="157"/>
  <c r="S12" i="157" s="1"/>
  <c r="R12" i="157" s="1"/>
  <c r="S11" i="157"/>
  <c r="R11" i="157" s="1"/>
  <c r="P12" i="157" l="1"/>
  <c r="O12" i="157" s="1"/>
  <c r="Q13" i="157"/>
  <c r="Q14" i="157" l="1"/>
  <c r="P13" i="157"/>
  <c r="O13" i="157" s="1"/>
  <c r="S14" i="157"/>
  <c r="R14" i="157" s="1"/>
  <c r="S13" i="157"/>
  <c r="R13" i="157" s="1"/>
  <c r="P14" i="157" l="1"/>
  <c r="O14" i="157" s="1"/>
  <c r="Q15" i="157"/>
  <c r="P15" i="157" l="1"/>
  <c r="O15" i="157" s="1"/>
  <c r="Q16" i="157"/>
  <c r="S16" i="157" s="1"/>
  <c r="R16" i="157" s="1"/>
  <c r="S15" i="157"/>
  <c r="R15" i="157" s="1"/>
  <c r="P16" i="157" l="1"/>
  <c r="O16" i="157" s="1"/>
  <c r="Q17" i="157"/>
  <c r="Q18" i="157" l="1"/>
  <c r="P17" i="157"/>
  <c r="O17" i="157" s="1"/>
  <c r="S17" i="157"/>
  <c r="R17" i="157" s="1"/>
  <c r="P18" i="157" l="1"/>
  <c r="O18" i="157" s="1"/>
  <c r="Q19" i="157"/>
  <c r="S18" i="157"/>
  <c r="R18" i="157" s="1"/>
  <c r="Q20" i="157" l="1"/>
  <c r="P19" i="157"/>
  <c r="O19" i="157" s="1"/>
  <c r="S19" i="157"/>
  <c r="R19" i="157" s="1"/>
  <c r="Q21" i="157" l="1"/>
  <c r="P20" i="157"/>
  <c r="O20" i="157" s="1"/>
  <c r="S20" i="157"/>
  <c r="R20" i="157" s="1"/>
  <c r="P21" i="157" l="1"/>
  <c r="O21" i="157" s="1"/>
  <c r="Q22" i="157"/>
  <c r="S21" i="157"/>
  <c r="R21" i="157" s="1"/>
  <c r="Q23" i="157" l="1"/>
  <c r="P22" i="157"/>
  <c r="O22" i="157" s="1"/>
  <c r="S22" i="157"/>
  <c r="R22" i="157" s="1"/>
  <c r="P23" i="157" l="1"/>
  <c r="O23" i="157" s="1"/>
  <c r="Q24" i="157"/>
  <c r="S23" i="157"/>
  <c r="R23" i="157" s="1"/>
  <c r="P24" i="157" l="1"/>
  <c r="O24" i="157" s="1"/>
  <c r="Q25" i="157"/>
  <c r="S24" i="157"/>
  <c r="R24" i="157" s="1"/>
  <c r="P25" i="157" l="1"/>
  <c r="O25" i="157" s="1"/>
  <c r="Q26" i="157"/>
  <c r="S25" i="157"/>
  <c r="R25" i="157" s="1"/>
  <c r="P26" i="157" l="1"/>
  <c r="O26" i="157" s="1"/>
  <c r="Q27" i="157"/>
  <c r="S26" i="157"/>
  <c r="R26" i="157" s="1"/>
  <c r="Q28" i="157" l="1"/>
  <c r="P27" i="157"/>
  <c r="O27" i="157" s="1"/>
  <c r="S27" i="157"/>
  <c r="R27" i="157" s="1"/>
  <c r="Q29" i="157" l="1"/>
  <c r="P28" i="157"/>
  <c r="O28" i="157" s="1"/>
  <c r="S28" i="157"/>
  <c r="R28" i="157" s="1"/>
  <c r="P29" i="157" l="1"/>
  <c r="O29" i="157" s="1"/>
  <c r="Q30" i="157"/>
  <c r="S29" i="157"/>
  <c r="R29" i="157" s="1"/>
  <c r="P30" i="157" l="1"/>
  <c r="O30" i="157" s="1"/>
  <c r="Q31" i="157"/>
  <c r="S30" i="157"/>
  <c r="R30" i="157" s="1"/>
  <c r="Q32" i="157" l="1"/>
  <c r="P31" i="157"/>
  <c r="O31" i="157" s="1"/>
  <c r="S31" i="157"/>
  <c r="R31" i="157" s="1"/>
  <c r="Q33" i="157" l="1"/>
  <c r="P32" i="157"/>
  <c r="O32" i="157" s="1"/>
  <c r="S32" i="157"/>
  <c r="R32" i="157" s="1"/>
  <c r="P33" i="157" l="1"/>
  <c r="O33" i="157" s="1"/>
  <c r="Q34" i="157"/>
  <c r="S33" i="157"/>
  <c r="R33" i="157" s="1"/>
  <c r="P34" i="157" l="1"/>
  <c r="O34" i="157" s="1"/>
  <c r="Q35" i="157"/>
  <c r="S34" i="157"/>
  <c r="R34" i="157" s="1"/>
  <c r="P35" i="157" l="1"/>
  <c r="O35" i="157" s="1"/>
  <c r="Q36" i="157"/>
  <c r="S35" i="157"/>
  <c r="R35" i="157" s="1"/>
  <c r="P36" i="157" l="1"/>
  <c r="O36" i="157" s="1"/>
  <c r="Q37" i="157"/>
  <c r="S36" i="157"/>
  <c r="R36" i="157" s="1"/>
  <c r="P37" i="157" l="1"/>
  <c r="O37" i="157" s="1"/>
  <c r="Q38" i="157"/>
  <c r="S37" i="157"/>
  <c r="R37" i="157" s="1"/>
  <c r="Q39" i="157" l="1"/>
  <c r="P38" i="157"/>
  <c r="O38" i="157" s="1"/>
  <c r="S38" i="157"/>
  <c r="R38" i="157" s="1"/>
  <c r="P39" i="157" l="1"/>
  <c r="O39" i="157" s="1"/>
  <c r="Q40" i="157"/>
  <c r="S39" i="157"/>
  <c r="R39" i="157" s="1"/>
  <c r="Q41" i="157" l="1"/>
  <c r="P40" i="157"/>
  <c r="O40" i="157" s="1"/>
  <c r="S40" i="157"/>
  <c r="R40" i="157" s="1"/>
  <c r="Q42" i="157" l="1"/>
  <c r="P41" i="157"/>
  <c r="O41" i="157" s="1"/>
  <c r="S41" i="157"/>
  <c r="R41" i="157" s="1"/>
  <c r="P42" i="157" l="1"/>
  <c r="O42" i="157" s="1"/>
  <c r="Q43" i="157"/>
  <c r="S42" i="157"/>
  <c r="R42" i="157" s="1"/>
  <c r="P43" i="157" l="1"/>
  <c r="O43" i="157" s="1"/>
  <c r="Q44" i="157"/>
  <c r="S43" i="157"/>
  <c r="R43" i="157" s="1"/>
  <c r="P44" i="157" l="1"/>
  <c r="O44" i="157" s="1"/>
  <c r="Q45" i="157"/>
  <c r="S44" i="157"/>
  <c r="R44" i="157" s="1"/>
  <c r="Q46" i="157" l="1"/>
  <c r="P45" i="157"/>
  <c r="O45" i="157" s="1"/>
  <c r="S45" i="157"/>
  <c r="R45" i="157" s="1"/>
  <c r="P46" i="157" l="1"/>
  <c r="O46" i="157" s="1"/>
  <c r="Q47" i="157"/>
  <c r="S46" i="157"/>
  <c r="R46" i="157" s="1"/>
  <c r="P47" i="157" l="1"/>
  <c r="O47" i="157" s="1"/>
  <c r="Q48" i="157"/>
  <c r="S47" i="157"/>
  <c r="R47" i="157" s="1"/>
  <c r="P48" i="157" l="1"/>
  <c r="O48" i="157" s="1"/>
  <c r="S48" i="157"/>
  <c r="R48" i="157" s="1"/>
</calcChain>
</file>

<file path=xl/sharedStrings.xml><?xml version="1.0" encoding="utf-8"?>
<sst xmlns="http://schemas.openxmlformats.org/spreadsheetml/2006/main" count="2344" uniqueCount="408">
  <si>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</si>
  <si>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</si>
  <si>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</si>
  <si>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</si>
  <si>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</si>
  <si>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</si>
  <si>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</si>
  <si>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</si>
  <si>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</si>
  <si>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</si>
  <si>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</si>
  <si>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</si>
  <si>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</si>
  <si>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</si>
  <si>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</si>
  <si>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</si>
  <si>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</si>
  <si>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</si>
  <si>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</si>
  <si>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</si>
  <si>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</si>
  <si>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</si>
  <si>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</si>
  <si>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</si>
  <si>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</si>
  <si>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</si>
  <si>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</si>
  <si>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</si>
  <si>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</si>
  <si>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</si>
  <si>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</si>
  <si>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</si>
  <si>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</si>
  <si>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</si>
  <si>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</si>
  <si>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</si>
  <si>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</si>
  <si>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</si>
  <si>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</si>
  <si>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</si>
  <si>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</si>
  <si>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</si>
  <si>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</si>
  <si>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</si>
  <si>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</si>
  <si>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</si>
  <si>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</si>
  <si>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</si>
  <si>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</si>
  <si>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</si>
  <si>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</si>
  <si>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</si>
  <si>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</si>
  <si>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</si>
  <si>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</si>
  <si>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</si>
  <si>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</si>
  <si>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</si>
  <si>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</si>
  <si>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</si>
  <si>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</si>
  <si>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</si>
  <si>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</si>
  <si>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</si>
  <si>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</si>
  <si>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</si>
  <si>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</si>
  <si>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</si>
  <si>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</si>
  <si>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</si>
  <si>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</si>
  <si>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</si>
  <si>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</si>
  <si>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</si>
  <si>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</si>
  <si>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</si>
  <si>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</si>
  <si>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</si>
  <si>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</si>
  <si>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</si>
  <si>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</si>
  <si>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</si>
  <si>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</si>
  <si>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</si>
  <si>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</si>
  <si>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</si>
  <si>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</si>
  <si>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</si>
  <si>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</si>
  <si>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</si>
  <si>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</si>
  <si>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</si>
  <si>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</si>
  <si>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</si>
  <si>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</si>
  <si>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</si>
  <si>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</si>
  <si>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</si>
  <si>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</si>
  <si>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</si>
  <si>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</si>
  <si>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</si>
  <si>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</si>
  <si>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</si>
  <si>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</si>
  <si>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</si>
  <si>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</si>
  <si>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</si>
  <si>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</si>
  <si>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</si>
  <si>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</si>
  <si>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</si>
  <si>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</si>
  <si>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</si>
  <si>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</si>
  <si>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</si>
  <si>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</si>
  <si>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</si>
  <si>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</si>
  <si>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</si>
  <si>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</si>
  <si>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</si>
  <si>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</si>
  <si>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</si>
  <si>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</si>
  <si>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</si>
  <si>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</si>
  <si>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</si>
  <si>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</si>
  <si>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</si>
  <si>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</si>
  <si>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</si>
  <si>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</si>
  <si>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</si>
  <si>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</si>
  <si>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</si>
  <si>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</si>
  <si>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</si>
  <si>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</si>
  <si>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</si>
  <si>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</si>
  <si>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</si>
  <si>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</si>
  <si>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</si>
  <si>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</si>
  <si>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</si>
  <si>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</si>
  <si>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</si>
  <si>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</si>
  <si>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</si>
  <si>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</si>
  <si>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</si>
  <si>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</si>
  <si>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</si>
  <si>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</si>
  <si>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</si>
  <si>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</si>
  <si>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</si>
  <si>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</si>
  <si>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</si>
  <si>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</si>
  <si>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</si>
  <si>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</si>
  <si>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</si>
  <si>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</si>
  <si>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</si>
  <si>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</si>
  <si>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</si>
  <si>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</si>
  <si>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</si>
  <si>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</si>
  <si>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</si>
  <si>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</si>
  <si>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</si>
  <si>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</si>
  <si>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</si>
  <si>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</si>
  <si>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</si>
  <si>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</si>
  <si>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</si>
  <si>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</si>
  <si>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</si>
  <si>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</si>
  <si>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</si>
  <si>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</si>
  <si>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</si>
  <si>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</si>
  <si>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</si>
  <si>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</si>
  <si>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</si>
  <si>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</si>
  <si>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</si>
  <si>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</si>
  <si>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</si>
  <si>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</si>
  <si>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</si>
  <si>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</si>
  <si>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</si>
  <si>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</si>
  <si>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</si>
  <si>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</si>
  <si>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</si>
  <si>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</si>
  <si>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</si>
  <si>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</si>
  <si>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</si>
  <si>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</si>
  <si>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</si>
  <si>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</si>
  <si>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</si>
  <si>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</si>
  <si>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</si>
  <si>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</si>
  <si>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</si>
  <si>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</si>
  <si>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</si>
  <si>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</si>
  <si>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</si>
  <si>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</si>
  <si>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</si>
  <si>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</si>
  <si>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</si>
  <si>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</si>
  <si>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</si>
  <si>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</si>
  <si>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</si>
  <si>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</si>
  <si>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</si>
  <si>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</si>
  <si>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</si>
  <si>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</si>
  <si>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</si>
  <si>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</si>
  <si>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</si>
  <si>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</si>
  <si>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</si>
  <si>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</si>
  <si>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</si>
  <si>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</si>
  <si>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</si>
  <si>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</si>
  <si>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</si>
  <si>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</si>
  <si>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</si>
  <si>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</si>
  <si>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</si>
  <si>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</si>
  <si>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</si>
  <si>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</si>
  <si>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</si>
  <si>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</si>
  <si>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</si>
  <si>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</si>
  <si>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</si>
  <si>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</si>
  <si>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</si>
  <si>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</si>
  <si>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</si>
  <si>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</si>
  <si>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</si>
  <si>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</si>
  <si>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</si>
  <si>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</si>
  <si>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</si>
  <si>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</si>
  <si>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</si>
  <si>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</si>
  <si>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</si>
  <si>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</si>
  <si>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</si>
  <si>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</si>
  <si>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</si>
  <si>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</si>
  <si>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</si>
  <si>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</si>
  <si>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</si>
  <si>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</si>
  <si>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</si>
  <si>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</si>
  <si>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</si>
  <si>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</si>
  <si>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</si>
  <si>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</si>
  <si>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</si>
  <si>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</si>
  <si>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</si>
  <si>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</si>
  <si>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</si>
  <si>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</si>
  <si>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</si>
  <si>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</si>
  <si>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</si>
  <si>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</si>
  <si>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</si>
  <si>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</si>
  <si>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</si>
  <si>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</si>
  <si>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</si>
  <si>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</si>
  <si>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</si>
  <si>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</si>
  <si>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</si>
  <si>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</si>
  <si>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</si>
  <si>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</si>
  <si>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</si>
  <si>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</si>
  <si>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</si>
  <si>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</si>
  <si>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</si>
  <si>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</si>
  <si>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</si>
  <si>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</si>
  <si>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</si>
  <si>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</si>
  <si>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</si>
  <si>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</si>
  <si>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</si>
  <si>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</si>
  <si>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</si>
  <si>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</si>
  <si>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</si>
  <si>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</si>
  <si>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</si>
  <si>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</si>
  <si>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</si>
  <si>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</si>
  <si>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</si>
  <si>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</si>
  <si>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</si>
  <si>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</si>
  <si>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</si>
  <si>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</si>
  <si>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</si>
  <si>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</si>
  <si>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</si>
  <si>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</si>
  <si>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</si>
  <si>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</si>
  <si>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</si>
  <si>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</si>
  <si>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</si>
  <si>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</si>
  <si>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</si>
  <si>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</si>
  <si>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</si>
  <si>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</si>
  <si>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</si>
  <si>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</si>
  <si>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</si>
  <si>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</si>
  <si>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</si>
  <si>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</si>
  <si>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</si>
  <si>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</si>
  <si>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</si>
  <si>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</si>
  <si>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</si>
  <si>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</si>
  <si>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</si>
  <si>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</si>
  <si>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</si>
  <si>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</si>
  <si>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</si>
  <si>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</si>
  <si>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</si>
  <si>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</si>
  <si>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</si>
  <si>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</si>
  <si>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</si>
  <si>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</si>
  <si>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</si>
  <si>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</si>
  <si>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</si>
  <si>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</si>
  <si>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</si>
  <si>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</si>
  <si>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</si>
  <si>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</si>
  <si>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</si>
  <si>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</si>
  <si>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</si>
  <si>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</si>
  <si>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</si>
  <si>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</si>
  <si>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</si>
  <si>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</si>
  <si>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</si>
  <si>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</si>
  <si>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</si>
  <si>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</si>
  <si>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</si>
  <si>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</si>
  <si>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</si>
  <si>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</si>
  <si>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</si>
  <si>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</si>
  <si>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</si>
  <si>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</si>
  <si>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</si>
  <si>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</si>
  <si>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</si>
  <si>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</si>
  <si>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</si>
  <si>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</si>
  <si>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</si>
  <si>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</si>
  <si>
    <t>25/03/26-05/05/26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</si>
</sst>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126663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75" thickBot="1">
      <c r="B49" s="157"/>
    </row>
    <row r="50" spans="2:14" ht="12.75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75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126782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75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75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75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127373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75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75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75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75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127892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75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128441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75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75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128836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75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75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75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75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131458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75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132047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133215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134135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75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3"/>
    </row>
    <row r="2" spans="2:256" ht="12.75" thickBot="1">
      <c r="AA2" s="90"/>
    </row>
    <row r="3" spans="2:256" ht="16.5" thickBot="1">
      <c r="M3" s="62" t="s">
        <v>51</v>
      </c>
      <c r="N3" s="62"/>
      <c r="O3" s="63"/>
      <c r="P3" s="14"/>
      <c r="Q3" s="72">
        <v>134477</v>
      </c>
      <c r="R3" s="26"/>
    </row>
    <row r="4" spans="2:256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75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75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75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75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75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135653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75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135703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75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139395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75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75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141193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142384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75" thickBot="1"/>
    <row r="66" spans="4:7" ht="13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75" thickBot="1">
      <c r="D70" s="137" t="s">
        <v>46</v>
      </c>
      <c r="E70" s="142"/>
      <c r="F70" s="143"/>
      <c r="G70" s="155">
        <f>'July 2020'!W48</f>
        <v>-1304143</v>
      </c>
    </row>
    <row r="71" spans="4:7" ht="12.75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143556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75" thickBot="1">
      <c r="D63" s="137" t="s">
        <v>46</v>
      </c>
      <c r="E63" s="142"/>
      <c r="F63" s="143"/>
      <c r="G63" s="155">
        <f>'Aug 2020 '!W62</f>
        <v>-1504892</v>
      </c>
    </row>
    <row r="64" spans="2:31" ht="12.75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144013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75" thickBot="1">
      <c r="D56" s="137" t="s">
        <v>46</v>
      </c>
      <c r="E56" s="142"/>
      <c r="F56" s="143"/>
      <c r="G56" s="155">
        <f>'Oct 2020'!W55</f>
        <v>-1674581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145544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75" thickBot="1">
      <c r="D56" s="137" t="s">
        <v>46</v>
      </c>
      <c r="E56" s="142"/>
      <c r="F56" s="143"/>
      <c r="G56" s="155">
        <f>'Nov 2020'!W48</f>
        <v>0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146471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75" thickBot="1">
      <c r="D62" s="137" t="s">
        <v>46</v>
      </c>
      <c r="E62" s="142"/>
      <c r="F62" s="143"/>
      <c r="G62" s="155">
        <f>'Jan 2021'!Y48</f>
        <v>-1888018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147445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75" thickBot="1">
      <c r="D55" s="137" t="s">
        <v>46</v>
      </c>
      <c r="E55" s="142"/>
      <c r="F55" s="143"/>
      <c r="G55" s="155">
        <f>'Feb 2021'!Y55</f>
        <v>-2010949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147741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75" thickBot="1">
      <c r="D62" s="137" t="s">
        <v>46</v>
      </c>
      <c r="E62" s="142"/>
      <c r="F62" s="143"/>
      <c r="G62" s="155">
        <f>'Apr 2021 '!Y48</f>
        <v>-2094800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150204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75" thickBot="1">
      <c r="D55" s="137" t="s">
        <v>46</v>
      </c>
      <c r="E55" s="142"/>
      <c r="F55" s="143"/>
      <c r="G55" s="155">
        <f>'May 2021'!Y55</f>
        <v>-2207839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150929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75" thickBot="1">
      <c r="D62" s="137" t="s">
        <v>46</v>
      </c>
      <c r="E62" s="142"/>
      <c r="F62" s="143"/>
      <c r="G62" s="155">
        <f>'July 2021'!Y48</f>
        <v>-2186584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152822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75" thickBot="1">
      <c r="D62" s="137" t="s">
        <v>46</v>
      </c>
      <c r="E62" s="142"/>
      <c r="F62" s="143"/>
      <c r="G62" s="155">
        <f>'Aug 2021'!Y55</f>
        <v>-2363784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154236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75" thickBot="1">
      <c r="D62" s="137" t="s">
        <v>46</v>
      </c>
      <c r="E62" s="142"/>
      <c r="F62" s="143"/>
      <c r="G62" s="155">
        <f>'OCT 2021'!Y55</f>
        <v>-2432452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155409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75" thickBot="1">
      <c r="D62" s="137" t="s">
        <v>46</v>
      </c>
      <c r="E62" s="142"/>
      <c r="F62" s="143"/>
      <c r="G62" s="155">
        <f>'NOV 2021 '!Y55</f>
        <v>-2264979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153957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75" thickBot="1">
      <c r="D48" s="137" t="s">
        <v>46</v>
      </c>
      <c r="E48" s="142"/>
      <c r="F48" s="143"/>
      <c r="G48" s="155">
        <f>'JAN 2022'!Y55</f>
        <v>-2471607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156792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75" thickBot="1">
      <c r="D48" s="137" t="s">
        <v>46</v>
      </c>
      <c r="E48" s="142"/>
      <c r="F48" s="143"/>
      <c r="G48" s="155">
        <f>'MAR 2022 '!Y41</f>
        <v>-2418596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157772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75" thickBot="1">
      <c r="D69" s="137" t="s">
        <v>46</v>
      </c>
      <c r="E69" s="142"/>
      <c r="F69" s="143"/>
      <c r="G69" s="155">
        <f>'APR 2022 '!Y41</f>
        <v>-2505596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160858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75" thickBot="1">
      <c r="D55" s="137" t="s">
        <v>46</v>
      </c>
      <c r="E55" s="142"/>
      <c r="F55" s="143"/>
      <c r="G55" s="155">
        <f>'MAY 2022'!Y62</f>
        <v>-2580914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75" thickBot="1">
      <c r="D62" s="137" t="s">
        <v>46</v>
      </c>
      <c r="E62" s="142"/>
      <c r="F62" s="143"/>
      <c r="G62" s="155">
        <f>'JULY 2022'!Y48</f>
        <v>-2470899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164350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75" thickBot="1">
      <c r="D62" s="137" t="s">
        <v>46</v>
      </c>
      <c r="E62" s="142"/>
      <c r="F62" s="143"/>
      <c r="G62" s="155">
        <f>'AUG 2022 '!Y55</f>
        <v>-2719611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167187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75" thickBot="1">
      <c r="D62" s="137" t="s">
        <v>46</v>
      </c>
      <c r="E62" s="142"/>
      <c r="F62" s="143"/>
      <c r="G62" s="155">
        <f>'OCT 2022'!Y55</f>
        <v>-2704678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168086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75" thickBot="1">
      <c r="D62" s="137" t="s">
        <v>46</v>
      </c>
      <c r="E62" s="142"/>
      <c r="F62" s="143"/>
      <c r="G62" s="155">
        <f>'DEC 2022'!Y55</f>
        <v>-2819078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164638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75" thickBot="1">
      <c r="D55" s="137" t="s">
        <v>46</v>
      </c>
      <c r="E55" s="142"/>
      <c r="F55" s="143"/>
      <c r="G55" s="155">
        <f>'JAN 2023'!Y55</f>
        <v>-3019451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165827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75" thickBot="1">
      <c r="D62" s="137" t="s">
        <v>46</v>
      </c>
      <c r="E62" s="142"/>
      <c r="F62" s="143"/>
      <c r="G62" s="155">
        <f>'MARCH 2023'!Y48</f>
        <v>-2978709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164799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75" thickBot="1">
      <c r="D55" s="137" t="s">
        <v>46</v>
      </c>
      <c r="E55" s="142"/>
      <c r="F55" s="143"/>
      <c r="G55" s="155">
        <f>'APRIL 2023'!Y55</f>
        <v>-3178159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165143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75" thickBot="1">
      <c r="D55" s="137" t="s">
        <v>46</v>
      </c>
      <c r="E55" s="142"/>
      <c r="F55" s="143"/>
      <c r="G55" s="155">
        <f>'MAY 2023'!W48</f>
        <v>-3187798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165296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75" thickBot="1">
      <c r="D62" s="137" t="s">
        <v>46</v>
      </c>
      <c r="E62" s="142"/>
      <c r="F62" s="143"/>
      <c r="G62" s="155">
        <f>'JULY 2023 '!W48</f>
        <v>-3199801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164548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75" thickBot="1">
      <c r="D55" s="137" t="s">
        <v>46</v>
      </c>
      <c r="E55" s="142"/>
      <c r="F55" s="143"/>
      <c r="G55" s="155">
        <f>'SEPT 2023 '!W55</f>
        <v>-3223708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75" thickBot="1">
      <c r="D62" s="137" t="s">
        <v>46</v>
      </c>
      <c r="E62" s="142"/>
      <c r="F62" s="143"/>
      <c r="G62" s="155">
        <f>'OCT 2023'!W48</f>
        <v>-3183450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162394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75" thickBot="1">
      <c r="D55" s="137" t="s">
        <v>46</v>
      </c>
      <c r="E55" s="142"/>
      <c r="F55" s="143"/>
      <c r="G55" s="155">
        <f>'DEC 2023'!W55</f>
        <v>-3234908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161351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75" thickBot="1">
      <c r="D55" s="137" t="s">
        <v>46</v>
      </c>
      <c r="E55" s="142"/>
      <c r="F55" s="143"/>
      <c r="G55" s="155">
        <f>'JAN 2024 '!W48</f>
        <v>-3266231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161608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75" thickBot="1">
      <c r="D48" s="137" t="s">
        <v>46</v>
      </c>
      <c r="E48" s="142"/>
      <c r="F48" s="143"/>
      <c r="G48" s="155">
        <f>'FEB 2024'!W48</f>
        <v>-3266353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161280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75" thickBot="1">
      <c r="D69" s="137" t="s">
        <v>46</v>
      </c>
      <c r="E69" s="142"/>
      <c r="F69" s="143"/>
      <c r="G69" s="155">
        <f>'APR 2024'!W41</f>
        <v>-3260243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75" thickBot="1">
      <c r="D55" s="137" t="s">
        <v>46</v>
      </c>
      <c r="E55" s="142"/>
      <c r="F55" s="143"/>
      <c r="G55" s="155">
        <f>'MAY 2024 '!W62</f>
        <v>-3212268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162202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75" thickBot="1">
      <c r="D69" s="137" t="s">
        <v>46</v>
      </c>
      <c r="E69" s="142"/>
      <c r="F69" s="143"/>
      <c r="G69" s="155">
        <f>'JUNE 2024'!W48</f>
        <v>-3153974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162940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75" thickBot="1">
      <c r="D48" s="137" t="s">
        <v>46</v>
      </c>
      <c r="E48" s="142"/>
      <c r="F48" s="143"/>
      <c r="G48" s="155">
        <f>'AUG 2024'!W62</f>
        <v>-3122265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163232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75" thickBot="1">
      <c r="D69" s="137" t="s">
        <v>46</v>
      </c>
      <c r="E69" s="142"/>
      <c r="F69" s="143"/>
      <c r="G69" s="155">
        <f>'OCT 2024 '!W41</f>
        <v>-3079988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163898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75" thickBot="1">
      <c r="D62" s="137" t="s">
        <v>46</v>
      </c>
      <c r="E62" s="142"/>
      <c r="F62" s="143"/>
      <c r="G62" s="155">
        <f>'NOV 2024'!W62</f>
        <v>-3032399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75" thickBot="1">
      <c r="D48" s="137" t="s">
        <v>46</v>
      </c>
      <c r="E48" s="142"/>
      <c r="F48" s="143"/>
      <c r="G48" s="155">
        <f>'JAN 2025'!Y55</f>
        <v>-3011263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166419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75" thickBot="1">
      <c r="D55" s="137" t="s">
        <v>46</v>
      </c>
      <c r="E55" s="142"/>
      <c r="F55" s="143"/>
      <c r="G55" s="155">
        <f>'FEB 2025'!Y41</f>
        <v>-2976092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167149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75" thickBot="1">
      <c r="D62" s="137" t="s">
        <v>46</v>
      </c>
      <c r="E62" s="142"/>
      <c r="F62" s="143"/>
      <c r="G62" s="155">
        <f>'APR 2025'!Y48</f>
        <v>-2893212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167033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75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75" thickBot="1">
      <c r="D62" s="137" t="s">
        <v>46</v>
      </c>
      <c r="E62" s="142"/>
      <c r="F62" s="143"/>
      <c r="G62" s="155">
        <f>'MAY 2025'!Y55</f>
        <v>-2847917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167952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75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75" thickBot="1">
      <c r="D62" s="137" t="s">
        <v>46</v>
      </c>
      <c r="E62" s="142"/>
      <c r="F62" s="143"/>
      <c r="G62" s="155">
        <f>'JULY 2025 '!Y55</f>
        <v>-2794110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167985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75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75" thickBot="1">
      <c r="D62" s="137" t="s">
        <v>46</v>
      </c>
      <c r="E62" s="142"/>
      <c r="F62" s="143"/>
      <c r="G62" s="155">
        <f>'AUG 2025'!Y55</f>
        <v>-2773403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168500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75" thickBot="1"/>
    <row r="57" spans="2:31" ht="13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75" thickBot="1">
      <c r="D61" s="137" t="s">
        <v>46</v>
      </c>
      <c r="E61" s="142"/>
      <c r="F61" s="143"/>
      <c r="G61" s="155">
        <f>'OCT 2025'!Y55</f>
        <v>-2661858</v>
      </c>
    </row>
    <row r="62" spans="2:31" ht="12.75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168834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75" thickBot="1">
      <c r="D63" s="137" t="s">
        <v>46</v>
      </c>
      <c r="E63" s="142"/>
      <c r="F63" s="143"/>
      <c r="G63" s="155">
        <f>'DEC 2025'!Y54</f>
        <v>-2604179</v>
      </c>
    </row>
    <row r="64" spans="2:31" ht="12.75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171375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75" thickBot="1">
      <c r="D55" s="137" t="s">
        <v>46</v>
      </c>
      <c r="E55" s="142"/>
      <c r="F55" s="143"/>
      <c r="G55" s="155">
        <f>'Jan 2026'!Y56</f>
        <v>-2586845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-4700</v>
      </c>
      <c r="J26" s="61">
        <v>400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-1300</v>
      </c>
      <c r="J27" s="61">
        <v>400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-30550</v>
      </c>
      <c r="J28" s="61">
        <v>300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-2600</v>
      </c>
      <c r="J29" s="61">
        <v>300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-10200</v>
      </c>
      <c r="J30" s="23">
        <v>300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3500</v>
      </c>
      <c r="J33" s="23">
        <v>100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-3100</v>
      </c>
      <c r="J34" s="23">
        <v>100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30400</v>
      </c>
      <c r="J35" s="23">
        <v>-100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-3800</v>
      </c>
      <c r="J36" s="23">
        <v>-100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-5300</v>
      </c>
      <c r="J37" s="23">
        <v>-200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-20190</v>
      </c>
      <c r="J40" s="23">
        <v>-1200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3500</v>
      </c>
      <c r="J41" s="23">
        <v>-1200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-37250</v>
      </c>
      <c r="J42" s="23">
        <v>-1200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-7500</v>
      </c>
      <c r="J43" s="23">
        <v>-1200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-2150</v>
      </c>
      <c r="J47" s="23">
        <v>100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14000</v>
      </c>
      <c r="J48" s="23">
        <v>100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75" thickBot="1">
      <c r="D55" s="137" t="s">
        <v>46</v>
      </c>
      <c r="E55" s="142"/>
      <c r="F55" s="143"/>
      <c r="G55" s="155">
        <f>'Mar 2026'!Y48</f>
        <v>-2521998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tabSelected="1" zoomScale="115" zoomScaleNormal="115" workbookViewId="0">
      <pane xSplit="2" ySplit="6" topLeftCell="L33" activePane="bottomRight" state="frozen"/>
      <selection pane="topRight" activeCell="C1" sqref="C1"/>
      <selection pane="bottomLeft" activeCell="A7" sqref="A7"/>
      <selection pane="bottomRight" activeCell="X43" sqref="X4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173562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-15600</v>
      </c>
      <c r="J7" s="197">
        <v>100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61455.510000000009</v>
      </c>
      <c r="P7" s="202">
        <f>(+$Q7-$Q$3)</f>
        <v>61455.510000000009</v>
      </c>
      <c r="Q7" s="203">
        <f>G52+N7+1</f>
        <v>235017.51</v>
      </c>
      <c r="R7" s="204">
        <f t="shared" ref="R7:R48" si="1">$S7/$Q$3*100</f>
        <v>135.40839008538737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2490</v>
      </c>
      <c r="J8" s="61">
        <v>100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40990.510000000009</v>
      </c>
      <c r="P8" s="160">
        <f>(IF($Q8&lt;0,-$Q$3+P7,($Q8-$Q$3)+P7))</f>
        <v>81981.020000000019</v>
      </c>
      <c r="Q8" s="161">
        <f>Q7+N8-1</f>
        <v>194087.51</v>
      </c>
      <c r="R8" s="27">
        <f t="shared" si="1"/>
        <v>123.6172145976654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3300</v>
      </c>
      <c r="J9" s="61">
        <v>-200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29544.843333333341</v>
      </c>
      <c r="P9" s="160">
        <f t="shared" ref="P9" si="4">(IF($Q9&lt;0,-$Q$3+P8,($Q9-$Q$3)+P8))</f>
        <v>88634.530000000028</v>
      </c>
      <c r="Q9" s="161">
        <f>Q8+N9</f>
        <v>180215.51</v>
      </c>
      <c r="R9" s="27">
        <f t="shared" si="1"/>
        <v>117.0232212888382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23822.010000000009</v>
      </c>
      <c r="P10" s="160">
        <f>(IF($Q10&lt;0,-$Q$3+P9,($Q10-$Q$3)+P9))</f>
        <v>95288.040000000037</v>
      </c>
      <c r="Q10" s="161">
        <f t="shared" ref="Q10:Q11" si="5">Q9+N10</f>
        <v>180215.51</v>
      </c>
      <c r="R10" s="27">
        <f t="shared" si="1"/>
        <v>113.72478422696213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20388.310000000009</v>
      </c>
      <c r="P11" s="160">
        <f t="shared" ref="P11:P48" si="6">(IF($Q11&lt;0,-$Q$3+P10,($Q11-$Q$3)+P10))</f>
        <v>101941.55000000005</v>
      </c>
      <c r="Q11" s="161">
        <f t="shared" si="5"/>
        <v>180215.51</v>
      </c>
      <c r="R11" s="27">
        <f t="shared" si="1"/>
        <v>111.74698954840345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3700</v>
      </c>
      <c r="J12" s="61">
        <v>-300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17309.343333333341</v>
      </c>
      <c r="P12" s="160">
        <f t="shared" si="6"/>
        <v>103856.06000000006</v>
      </c>
      <c r="Q12" s="161">
        <f>Q11+N12+1</f>
        <v>175476.51</v>
      </c>
      <c r="R12" s="27">
        <f t="shared" si="1"/>
        <v>109.97357908605187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-2402576.222222222</v>
      </c>
      <c r="Y12" s="178">
        <f>Y11-K12-L12</f>
        <v>-2400353</v>
      </c>
      <c r="Z12" s="213">
        <f>AVERAGE(Y12:Y20)</f>
        <v>-2402576.222222222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2500</v>
      </c>
      <c r="J13" s="61">
        <v>-300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15063.93857142858</v>
      </c>
      <c r="P13" s="160">
        <f t="shared" si="6"/>
        <v>105447.57000000007</v>
      </c>
      <c r="Q13" s="161">
        <f>Q12+N13-2</f>
        <v>175153.51</v>
      </c>
      <c r="R13" s="27">
        <f t="shared" si="1"/>
        <v>108.67928381294787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4500</v>
      </c>
      <c r="J14" s="61">
        <v>-300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13026.010000000009</v>
      </c>
      <c r="P14" s="160">
        <f t="shared" si="6"/>
        <v>104200.08000000007</v>
      </c>
      <c r="Q14" s="161">
        <f>Q13+N14</f>
        <v>172314.51</v>
      </c>
      <c r="R14" s="27">
        <f t="shared" si="1"/>
        <v>107.504528641062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-700</v>
      </c>
      <c r="J15" s="61">
        <v>-300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14056.065555555564</v>
      </c>
      <c r="P15" s="5">
        <f t="shared" si="6"/>
        <v>126504.59000000008</v>
      </c>
      <c r="Q15" s="161">
        <f>Q14+N15</f>
        <v>195866.51</v>
      </c>
      <c r="R15" s="27">
        <f t="shared" si="1"/>
        <v>108.09858468763645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>
        <v>0</v>
      </c>
      <c r="F16" s="21">
        <v>-2253685</v>
      </c>
      <c r="G16" s="24">
        <f>D16+E16+F16-E15-F15</f>
        <v>-17444</v>
      </c>
      <c r="H16" s="129">
        <v>200</v>
      </c>
      <c r="I16" s="61">
        <v>-3250</v>
      </c>
      <c r="J16" s="61">
        <v>-300</v>
      </c>
      <c r="K16" s="167">
        <f t="shared" si="8"/>
        <v>-3350</v>
      </c>
      <c r="L16" s="169">
        <v>-35</v>
      </c>
      <c r="M16" s="150"/>
      <c r="N16" s="149">
        <f>L16+K16+G16+M16</f>
        <v>-20829</v>
      </c>
      <c r="O16" s="65">
        <f t="shared" si="3"/>
        <v>12798.010000000009</v>
      </c>
      <c r="P16" s="68">
        <f t="shared" si="6"/>
        <v>127980.10000000009</v>
      </c>
      <c r="Q16" s="161">
        <f>Q15+N16</f>
        <v>175037.51</v>
      </c>
      <c r="R16" s="69">
        <f t="shared" si="1"/>
        <v>107.37373964347034</v>
      </c>
      <c r="S16" s="70">
        <f>SUM($Q$7:$Q16)/T16</f>
        <v>186360.01</v>
      </c>
      <c r="T16" s="71">
        <v>10</v>
      </c>
      <c r="V16" s="130"/>
      <c r="W16" s="102">
        <v>-2402860</v>
      </c>
      <c r="X16" s="213"/>
      <c r="Y16" s="178">
        <f>Y15-K16-L16</f>
        <v>-2402860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11768.691818181827</v>
      </c>
      <c r="P17" s="5">
        <f t="shared" si="6"/>
        <v>129455.6100000001</v>
      </c>
      <c r="Q17" s="161">
        <f>Q16+N17</f>
        <v>175037.51</v>
      </c>
      <c r="R17" s="27">
        <f t="shared" si="1"/>
        <v>106.78068460733445</v>
      </c>
      <c r="S17" s="4">
        <f>SUM($Q$7:$Q17)/T17</f>
        <v>185330.69181818183</v>
      </c>
      <c r="T17" s="16">
        <v>11</v>
      </c>
      <c r="U17" s="25"/>
      <c r="V17" s="133"/>
      <c r="W17" s="102">
        <v>-2402860</v>
      </c>
      <c r="X17" s="213"/>
      <c r="Y17" s="178">
        <f t="shared" si="7"/>
        <v>-2402860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10910.926666666675</v>
      </c>
      <c r="P18" s="5">
        <f t="shared" si="6"/>
        <v>130931.12000000011</v>
      </c>
      <c r="Q18" s="161">
        <f t="shared" ref="Q18" si="10">Q17+N18</f>
        <v>175037.51</v>
      </c>
      <c r="R18" s="27">
        <f t="shared" si="1"/>
        <v>106.28647207722119</v>
      </c>
      <c r="S18" s="4">
        <f>SUM($Q$7:$Q18)/T18</f>
        <v>184472.92666666667</v>
      </c>
      <c r="T18" s="16">
        <v>12</v>
      </c>
      <c r="U18" s="25"/>
      <c r="V18" s="133"/>
      <c r="W18" s="102">
        <v>-2402860</v>
      </c>
      <c r="X18" s="213"/>
      <c r="Y18" s="178">
        <f t="shared" si="7"/>
        <v>-2402860</v>
      </c>
      <c r="Z18" s="213"/>
      <c r="AA18" s="90"/>
    </row>
    <row r="19" spans="2:31">
      <c r="B19" s="113">
        <v>46160</v>
      </c>
      <c r="C19" s="12"/>
      <c r="D19" s="85"/>
      <c r="E19" s="85">
        <v>25</v>
      </c>
      <c r="F19" s="21">
        <v>-2265638</v>
      </c>
      <c r="G19" s="24">
        <f>D19+E19+F19-E16-F16</f>
        <v>-11928</v>
      </c>
      <c r="H19" s="129">
        <v>200</v>
      </c>
      <c r="I19" s="61">
        <v>-1500</v>
      </c>
      <c r="J19" s="61">
        <v>100</v>
      </c>
      <c r="K19" s="167">
        <f t="shared" si="8"/>
        <v>-1200</v>
      </c>
      <c r="L19" s="168">
        <v>29</v>
      </c>
      <c r="M19" s="150"/>
      <c r="N19" s="146">
        <f t="shared" ref="N19:N48" si="11">L19+K19+G19+M19</f>
        <v>-13099</v>
      </c>
      <c r="O19" s="65">
        <f t="shared" si="3"/>
        <v>9177.5100000000093</v>
      </c>
      <c r="P19" s="5">
        <f t="shared" si="6"/>
        <v>119307.63000000012</v>
      </c>
      <c r="Q19" s="161">
        <f>Q18+N19</f>
        <v>161938.51</v>
      </c>
      <c r="R19" s="27">
        <f t="shared" si="1"/>
        <v>105.28774155633145</v>
      </c>
      <c r="S19" s="4">
        <f>SUM($Q$7:$Q19)/T19</f>
        <v>182739.50999999998</v>
      </c>
      <c r="T19" s="16">
        <v>13</v>
      </c>
      <c r="U19" s="135">
        <f>B19</f>
        <v>46160</v>
      </c>
      <c r="V19" s="305"/>
      <c r="W19" s="102">
        <v>-2401689</v>
      </c>
      <c r="X19" s="213">
        <f>AVERAGE(W19:W27)</f>
        <v>-2378708.4444444445</v>
      </c>
      <c r="Y19" s="178">
        <f>Y18-K19-L19</f>
        <v>-2401689</v>
      </c>
      <c r="Z19" s="213">
        <f>AVERAGE(Y19:Y27)</f>
        <v>-2378708.4444444445</v>
      </c>
      <c r="AA19" s="90"/>
      <c r="AD19" s="304"/>
    </row>
    <row r="20" spans="2:31">
      <c r="B20" s="113">
        <v>46161</v>
      </c>
      <c r="C20" s="12"/>
      <c r="D20" s="85"/>
      <c r="E20" s="85">
        <v>50</v>
      </c>
      <c r="F20" s="21">
        <v>-2250697</v>
      </c>
      <c r="G20" s="24">
        <f>D20+E20+F20-E19-F19</f>
        <v>14966</v>
      </c>
      <c r="H20" s="129">
        <v>200</v>
      </c>
      <c r="I20" s="61">
        <v>-5300</v>
      </c>
      <c r="J20" s="61">
        <v>-100</v>
      </c>
      <c r="K20" s="167">
        <f>+H20+I20+J20</f>
        <v>-5200</v>
      </c>
      <c r="L20" s="168">
        <v>27</v>
      </c>
      <c r="M20" s="150"/>
      <c r="N20" s="146">
        <f t="shared" si="11"/>
        <v>9793</v>
      </c>
      <c r="O20" s="65">
        <f t="shared" si="3"/>
        <v>8391.1528571428662</v>
      </c>
      <c r="P20" s="5">
        <f t="shared" si="6"/>
        <v>117476.14000000013</v>
      </c>
      <c r="Q20" s="161">
        <f>Q19+N20-1</f>
        <v>171730.51</v>
      </c>
      <c r="R20" s="27">
        <f t="shared" si="1"/>
        <v>104.83467167763843</v>
      </c>
      <c r="S20" s="4">
        <f>SUM($Q$7:$Q20)/T20</f>
        <v>181953.15285714282</v>
      </c>
      <c r="T20" s="16">
        <v>14</v>
      </c>
      <c r="U20" s="135">
        <f>B19+8</f>
        <v>46168</v>
      </c>
      <c r="V20" s="128"/>
      <c r="W20" s="102">
        <v>-2396516</v>
      </c>
      <c r="X20" s="213"/>
      <c r="Y20" s="178">
        <f>Y19-K20-L20</f>
        <v>-2396516</v>
      </c>
      <c r="Z20" s="213"/>
      <c r="AA20" s="90"/>
      <c r="AB20" s="90"/>
    </row>
    <row r="21" spans="2:31">
      <c r="B21" s="113">
        <v>46162</v>
      </c>
      <c r="C21" s="12"/>
      <c r="D21" s="85">
        <f>-13168+13810</f>
        <v>642</v>
      </c>
      <c r="E21" s="85">
        <v>0</v>
      </c>
      <c r="F21" s="21">
        <v>-2233575</v>
      </c>
      <c r="G21" s="24">
        <f>D21+E21+F21-E20-F20</f>
        <v>17714</v>
      </c>
      <c r="H21" s="129">
        <v>200</v>
      </c>
      <c r="I21" s="61">
        <v>-19300</v>
      </c>
      <c r="J21" s="61">
        <v>-100</v>
      </c>
      <c r="K21" s="167">
        <f t="shared" ref="K21:K24" si="12">+H21+I21+J21</f>
        <v>-19200</v>
      </c>
      <c r="L21" s="168">
        <v>-19</v>
      </c>
      <c r="M21" s="150"/>
      <c r="N21" s="146">
        <f t="shared" si="11"/>
        <v>-1505</v>
      </c>
      <c r="O21" s="65">
        <f t="shared" si="3"/>
        <v>7609.3766666666761</v>
      </c>
      <c r="P21" s="5">
        <f t="shared" si="6"/>
        <v>114140.65000000014</v>
      </c>
      <c r="Q21" s="161">
        <f>Q20+N21+1</f>
        <v>170226.51</v>
      </c>
      <c r="R21" s="27">
        <f t="shared" si="1"/>
        <v>104.38424117414331</v>
      </c>
      <c r="S21" s="4">
        <f>SUM($Q$7:$Q21)/T21</f>
        <v>181171.37666666662</v>
      </c>
      <c r="T21" s="16">
        <v>15</v>
      </c>
      <c r="V21" s="128"/>
      <c r="W21" s="102">
        <v>-2377297</v>
      </c>
      <c r="X21" s="213"/>
      <c r="Y21" s="178">
        <f>Y20-K21-L21</f>
        <v>-2377297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>
        <v>2</v>
      </c>
      <c r="F22" s="21">
        <v>-2241551</v>
      </c>
      <c r="G22" s="24">
        <f>D22+E22+F22-E21-F21</f>
        <v>-7974</v>
      </c>
      <c r="H22" s="129">
        <v>200</v>
      </c>
      <c r="I22" s="61">
        <v>6300</v>
      </c>
      <c r="J22" s="61">
        <v>-100</v>
      </c>
      <c r="K22" s="167">
        <f t="shared" si="12"/>
        <v>6400</v>
      </c>
      <c r="L22" s="168">
        <v>11</v>
      </c>
      <c r="M22" s="150"/>
      <c r="N22" s="146">
        <f t="shared" si="11"/>
        <v>-1563</v>
      </c>
      <c r="O22" s="65">
        <f t="shared" si="3"/>
        <v>6827.5725000000093</v>
      </c>
      <c r="P22" s="5">
        <f t="shared" si="6"/>
        <v>109241.16000000015</v>
      </c>
      <c r="Q22" s="161">
        <f>Q21+N22-1</f>
        <v>168662.51</v>
      </c>
      <c r="R22" s="27">
        <f t="shared" si="1"/>
        <v>103.93379455180278</v>
      </c>
      <c r="S22" s="4">
        <f>SUM($Q$7:$Q22)/T22</f>
        <v>180389.57249999995</v>
      </c>
      <c r="T22" s="16">
        <v>16</v>
      </c>
      <c r="V22" s="128"/>
      <c r="W22" s="102">
        <v>-2383708</v>
      </c>
      <c r="X22" s="213"/>
      <c r="Y22" s="178">
        <f>Y21-K22-L22</f>
        <v>-2383708</v>
      </c>
      <c r="Z22" s="213"/>
      <c r="AA22" s="90"/>
    </row>
    <row r="23" spans="2:31">
      <c r="B23" s="113">
        <v>46164</v>
      </c>
      <c r="C23" s="12"/>
      <c r="D23" s="85"/>
      <c r="E23" s="85">
        <v>0</v>
      </c>
      <c r="F23" s="21">
        <v>-2237292</v>
      </c>
      <c r="G23" s="24">
        <f>D23+E23+F23-E22-F22</f>
        <v>4257</v>
      </c>
      <c r="H23" s="129">
        <v>200</v>
      </c>
      <c r="I23" s="61">
        <v>-500</v>
      </c>
      <c r="J23" s="61">
        <v>-100</v>
      </c>
      <c r="K23" s="167">
        <f t="shared" si="12"/>
        <v>-400</v>
      </c>
      <c r="L23" s="168">
        <v>38</v>
      </c>
      <c r="M23" s="150"/>
      <c r="N23" s="146">
        <f t="shared" si="11"/>
        <v>3895</v>
      </c>
      <c r="O23" s="65">
        <f t="shared" si="3"/>
        <v>6366.9217647058913</v>
      </c>
      <c r="P23" s="5">
        <f t="shared" si="6"/>
        <v>108237.67000000016</v>
      </c>
      <c r="Q23" s="161">
        <f>Q22+N23+1</f>
        <v>172558.51</v>
      </c>
      <c r="R23" s="27">
        <f t="shared" si="1"/>
        <v>103.6683846491201</v>
      </c>
      <c r="S23" s="4">
        <f>SUM($Q$7:$Q23)/T23</f>
        <v>179928.92176470582</v>
      </c>
      <c r="T23" s="16">
        <v>17</v>
      </c>
      <c r="U23" s="25"/>
      <c r="V23" s="132"/>
      <c r="W23" s="102">
        <v>-2383346</v>
      </c>
      <c r="X23" s="213"/>
      <c r="Y23" s="178">
        <f>Y22-K23-L23</f>
        <v>-2383346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5957.4544444444537</v>
      </c>
      <c r="P24" s="5">
        <f t="shared" si="6"/>
        <v>107234.18000000017</v>
      </c>
      <c r="Q24" s="161">
        <f>Q23+N24</f>
        <v>172558.51</v>
      </c>
      <c r="R24" s="27">
        <f t="shared" si="1"/>
        <v>103.43246473562438</v>
      </c>
      <c r="S24" s="4">
        <f>SUM($Q$7:$Q24)/T24</f>
        <v>179519.45444444439</v>
      </c>
      <c r="T24" s="16">
        <v>18</v>
      </c>
      <c r="V24" s="132"/>
      <c r="W24" s="102">
        <v>-2383346</v>
      </c>
      <c r="X24" s="213"/>
      <c r="Y24" s="178">
        <f t="shared" ref="Y24:Y48" si="13">Y23-K24-L24</f>
        <v>-2383346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5591.0889473684301</v>
      </c>
      <c r="P25" s="5">
        <f t="shared" si="6"/>
        <v>106230.69000000018</v>
      </c>
      <c r="Q25" s="161">
        <f>Q24+N25</f>
        <v>172558.51</v>
      </c>
      <c r="R25" s="27">
        <f t="shared" si="1"/>
        <v>103.22080233424849</v>
      </c>
      <c r="S25" s="4">
        <f>SUM($Q$7:$Q25)/T25-1</f>
        <v>179152.08894736835</v>
      </c>
      <c r="T25" s="16">
        <v>19</v>
      </c>
      <c r="V25" s="128"/>
      <c r="W25" s="102">
        <v>-2383346</v>
      </c>
      <c r="X25" s="213"/>
      <c r="Y25" s="178">
        <f t="shared" si="13"/>
        <v>-2383346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>
        <v>0</v>
      </c>
      <c r="F26" s="21">
        <v>-2189997</v>
      </c>
      <c r="G26" s="24">
        <f>D26+E26+F26-E23-F23</f>
        <v>47295</v>
      </c>
      <c r="H26" s="129">
        <v>200</v>
      </c>
      <c r="I26" s="61">
        <v>-34500</v>
      </c>
      <c r="J26" s="61">
        <v>-600</v>
      </c>
      <c r="K26" s="167">
        <f t="shared" si="8"/>
        <v>-34900</v>
      </c>
      <c r="L26" s="168">
        <v>-12</v>
      </c>
      <c r="M26" s="150"/>
      <c r="N26" s="146">
        <f t="shared" ref="N26" si="14">L26+K26+G26+M26</f>
        <v>12383</v>
      </c>
      <c r="O26" s="65">
        <f t="shared" si="3"/>
        <v>5880.4600000000091</v>
      </c>
      <c r="P26" s="5">
        <f t="shared" si="6"/>
        <v>117609.20000000019</v>
      </c>
      <c r="Q26" s="161">
        <f>Q25+N26-1</f>
        <v>184940.51</v>
      </c>
      <c r="R26" s="27">
        <f t="shared" si="1"/>
        <v>103.38810338668598</v>
      </c>
      <c r="S26" s="4">
        <f>SUM($Q$7:$Q26)/T26</f>
        <v>179442.4599999999</v>
      </c>
      <c r="T26" s="16">
        <v>20</v>
      </c>
      <c r="U26" s="135">
        <f>B26</f>
        <v>46167</v>
      </c>
      <c r="V26" s="305"/>
      <c r="W26" s="102">
        <v>-2348433</v>
      </c>
      <c r="X26" s="213">
        <f>AVERAGE(W26:W34)</f>
        <v>-2342903</v>
      </c>
      <c r="Y26" s="178">
        <f>Y25-K26-L26+1</f>
        <v>-2348433</v>
      </c>
      <c r="Z26" s="213">
        <f>AVERAGE(Y26:Y34)</f>
        <v>-2342903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>
        <v>30</v>
      </c>
      <c r="F27" s="21">
        <v>-2205361</v>
      </c>
      <c r="G27" s="24">
        <f>D27+E27+F27-E26-F26</f>
        <v>-15334</v>
      </c>
      <c r="H27" s="129">
        <v>200</v>
      </c>
      <c r="I27" s="61">
        <v>2700</v>
      </c>
      <c r="J27" s="61">
        <v>-600</v>
      </c>
      <c r="K27" s="167">
        <f t="shared" si="8"/>
        <v>2300</v>
      </c>
      <c r="L27" s="168">
        <v>-38</v>
      </c>
      <c r="M27" s="150"/>
      <c r="N27" s="146">
        <f>L27+K27+G27+M27</f>
        <v>-13072</v>
      </c>
      <c r="O27" s="65">
        <f t="shared" si="3"/>
        <v>5519.795714285724</v>
      </c>
      <c r="P27" s="5">
        <f t="shared" si="6"/>
        <v>115915.7100000002</v>
      </c>
      <c r="Q27" s="161">
        <f>Q26+N27</f>
        <v>171868.51</v>
      </c>
      <c r="R27" s="27">
        <f t="shared" si="1"/>
        <v>103.18087813823627</v>
      </c>
      <c r="S27" s="4">
        <f>SUM($Q$7:$Q27)/T27+1</f>
        <v>179082.79571428563</v>
      </c>
      <c r="T27" s="16">
        <v>21</v>
      </c>
      <c r="U27" s="135">
        <f>B28+6</f>
        <v>46175</v>
      </c>
      <c r="V27" s="156"/>
      <c r="W27" s="102">
        <v>-2350695</v>
      </c>
      <c r="X27" s="213"/>
      <c r="Y27" s="178">
        <f>Y26-K27-L27</f>
        <v>-2350695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f>-2648-13810+14936+3201</f>
        <v>1679</v>
      </c>
      <c r="E28" s="85">
        <v>105</v>
      </c>
      <c r="F28" s="21">
        <v>-2199471</v>
      </c>
      <c r="G28" s="24">
        <f>D28+E28+F28-E27-F27</f>
        <v>7644</v>
      </c>
      <c r="H28" s="129">
        <v>200</v>
      </c>
      <c r="I28" s="61">
        <v>-10200</v>
      </c>
      <c r="J28" s="61">
        <v>-600</v>
      </c>
      <c r="K28" s="167">
        <f t="shared" si="8"/>
        <v>-10600</v>
      </c>
      <c r="L28" s="168">
        <v>-21</v>
      </c>
      <c r="M28" s="150"/>
      <c r="N28" s="146">
        <f>L28+K28+G28+M28</f>
        <v>-2977</v>
      </c>
      <c r="O28" s="65">
        <f t="shared" si="3"/>
        <v>5056.5554545454643</v>
      </c>
      <c r="P28" s="5">
        <f t="shared" si="6"/>
        <v>111244.2200000002</v>
      </c>
      <c r="Q28" s="161">
        <f>Q27+N28-1</f>
        <v>168890.51</v>
      </c>
      <c r="R28" s="27">
        <f t="shared" si="1"/>
        <v>102.91340008443402</v>
      </c>
      <c r="S28" s="4">
        <f>SUM($Q$7:$Q28)/T28</f>
        <v>178618.55545454536</v>
      </c>
      <c r="T28" s="16">
        <v>22</v>
      </c>
      <c r="V28" s="128"/>
      <c r="W28" s="102">
        <v>-2340071</v>
      </c>
      <c r="X28" s="213"/>
      <c r="Y28" s="178">
        <f>Y27-K28-L28+3</f>
        <v>-2340071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>
        <v>92</v>
      </c>
      <c r="F29" s="21">
        <v>-2201838</v>
      </c>
      <c r="G29" s="24">
        <f>D29+E29+F29-E28-F28</f>
        <v>-2380</v>
      </c>
      <c r="H29" s="129">
        <v>200</v>
      </c>
      <c r="I29" s="61">
        <v>4200</v>
      </c>
      <c r="J29" s="61">
        <v>-600</v>
      </c>
      <c r="K29" s="167">
        <f t="shared" si="8"/>
        <v>3800</v>
      </c>
      <c r="L29" s="168">
        <v>48</v>
      </c>
      <c r="M29" s="150"/>
      <c r="N29" s="146">
        <f>L29+K29+G29+M29</f>
        <v>1468</v>
      </c>
      <c r="O29" s="65">
        <f t="shared" si="3"/>
        <v>4697.4665217391394</v>
      </c>
      <c r="P29" s="5">
        <f t="shared" si="6"/>
        <v>108041.73000000021</v>
      </c>
      <c r="Q29" s="161">
        <f>Q28+N29+1</f>
        <v>170359.51</v>
      </c>
      <c r="R29" s="27">
        <f t="shared" si="1"/>
        <v>102.70650633303318</v>
      </c>
      <c r="S29" s="4">
        <f>SUM($Q$7:$Q29)/T29</f>
        <v>178259.46652173903</v>
      </c>
      <c r="T29" s="16">
        <v>23</v>
      </c>
      <c r="V29" s="128"/>
      <c r="W29" s="102">
        <v>-2343919</v>
      </c>
      <c r="X29" s="213"/>
      <c r="Y29" s="178">
        <f>Y28-K29-L29</f>
        <v>-2343919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>
        <v>20</v>
      </c>
      <c r="F30" s="21">
        <v>-2198051</v>
      </c>
      <c r="G30" s="24">
        <f>D30+E30+F30-E29-F29</f>
        <v>3715</v>
      </c>
      <c r="H30" s="129">
        <v>200</v>
      </c>
      <c r="I30" s="61">
        <v>800</v>
      </c>
      <c r="J30" s="23">
        <v>-600</v>
      </c>
      <c r="K30" s="167">
        <f t="shared" si="8"/>
        <v>400</v>
      </c>
      <c r="L30" s="168">
        <v>-9</v>
      </c>
      <c r="M30" s="150"/>
      <c r="N30" s="146">
        <f>L30+K30+G30+M30</f>
        <v>4106</v>
      </c>
      <c r="O30" s="65">
        <f t="shared" si="3"/>
        <v>4539.3016666666763</v>
      </c>
      <c r="P30" s="5">
        <f t="shared" si="6"/>
        <v>108943.24000000022</v>
      </c>
      <c r="Q30" s="161">
        <f>Q29+N30-2</f>
        <v>174463.51</v>
      </c>
      <c r="R30" s="27">
        <f t="shared" si="1"/>
        <v>102.61537759801487</v>
      </c>
      <c r="S30" s="4">
        <f>SUM($Q$7:$Q30)/T30</f>
        <v>178101.30166666655</v>
      </c>
      <c r="T30" s="16">
        <v>24</v>
      </c>
      <c r="V30" s="128"/>
      <c r="W30" s="102">
        <v>-2344310</v>
      </c>
      <c r="X30" s="213"/>
      <c r="Y30" s="178">
        <f t="shared" si="13"/>
        <v>-2344310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4393.7900000000091</v>
      </c>
      <c r="P31" s="5">
        <f t="shared" si="6"/>
        <v>109844.75000000023</v>
      </c>
      <c r="Q31" s="161">
        <f t="shared" ref="Q31:Q39" si="15">Q30+N31</f>
        <v>174463.51</v>
      </c>
      <c r="R31" s="27">
        <f t="shared" si="1"/>
        <v>102.53153916179802</v>
      </c>
      <c r="S31" s="4">
        <f>SUM($Q$7:$Q31)/T31</f>
        <v>177955.78999999989</v>
      </c>
      <c r="T31" s="16">
        <v>25</v>
      </c>
      <c r="V31" s="134"/>
      <c r="W31" s="102">
        <v>-2344310</v>
      </c>
      <c r="X31" s="213"/>
      <c r="Y31" s="178">
        <f t="shared" si="13"/>
        <v>-2344310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4259.4715384615474</v>
      </c>
      <c r="P32" s="5">
        <f t="shared" si="6"/>
        <v>110746.26000000024</v>
      </c>
      <c r="Q32" s="161">
        <f t="shared" si="15"/>
        <v>174463.51</v>
      </c>
      <c r="R32" s="27">
        <f t="shared" si="1"/>
        <v>102.4541498360594</v>
      </c>
      <c r="S32" s="4">
        <f>SUM($Q$7:$Q32)/T32</f>
        <v>177821.47153846142</v>
      </c>
      <c r="T32" s="16">
        <v>26</v>
      </c>
      <c r="U32" s="25"/>
      <c r="V32" s="134"/>
      <c r="W32" s="102">
        <v>-2344310</v>
      </c>
      <c r="X32" s="213"/>
      <c r="Y32" s="178">
        <f t="shared" si="13"/>
        <v>-2344310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>
        <v>0</v>
      </c>
      <c r="F33" s="21">
        <v>-2183081</v>
      </c>
      <c r="G33" s="24">
        <f>D33+E33+F33-E30-F30</f>
        <v>14950</v>
      </c>
      <c r="H33" s="129">
        <v>200</v>
      </c>
      <c r="I33" s="23">
        <v>-14900</v>
      </c>
      <c r="J33" s="23">
        <v>-300</v>
      </c>
      <c r="K33" s="167">
        <f t="shared" si="8"/>
        <v>-15000</v>
      </c>
      <c r="L33" s="168">
        <v>-36</v>
      </c>
      <c r="M33" s="150"/>
      <c r="N33" s="146">
        <f t="shared" si="11"/>
        <v>-86</v>
      </c>
      <c r="O33" s="65">
        <f t="shared" si="3"/>
        <v>4131.8803703703798</v>
      </c>
      <c r="P33" s="5">
        <f t="shared" si="6"/>
        <v>111560.77000000025</v>
      </c>
      <c r="Q33" s="161">
        <f>Q32+N33-1</f>
        <v>174376.51</v>
      </c>
      <c r="R33" s="27">
        <f t="shared" si="1"/>
        <v>102.38063652779425</v>
      </c>
      <c r="S33" s="4">
        <f>SUM($Q$7:$Q33)/T33</f>
        <v>177693.88037037026</v>
      </c>
      <c r="T33" s="16">
        <v>27</v>
      </c>
      <c r="U33" s="135">
        <f>B33</f>
        <v>46174</v>
      </c>
      <c r="V33" s="128"/>
      <c r="W33" s="102">
        <v>-2329272</v>
      </c>
      <c r="X33" s="213">
        <f>AVERAGE(W33:W41)</f>
        <v>-2359369.222222222</v>
      </c>
      <c r="Y33" s="178">
        <f>Y32-K33-L33+2</f>
        <v>-2329272</v>
      </c>
      <c r="Z33" s="213">
        <f>AVERAGE(Y33:Y41)</f>
        <v>-2359369.222222222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>
        <v>1</v>
      </c>
      <c r="F34" s="21">
        <v>-2196400</v>
      </c>
      <c r="G34" s="24">
        <f>D34+E34+F34-E33-F33</f>
        <v>-13318</v>
      </c>
      <c r="H34" s="129">
        <v>200</v>
      </c>
      <c r="I34" s="23">
        <v>11600</v>
      </c>
      <c r="J34" s="23">
        <v>-300</v>
      </c>
      <c r="K34" s="167">
        <f t="shared" si="8"/>
        <v>11500</v>
      </c>
      <c r="L34" s="168">
        <v>35</v>
      </c>
      <c r="M34" s="150"/>
      <c r="N34" s="146">
        <f>L34+K34+G34+M34</f>
        <v>-1783</v>
      </c>
      <c r="O34" s="65">
        <f t="shared" si="3"/>
        <v>3949.7242857142951</v>
      </c>
      <c r="P34" s="5">
        <f t="shared" si="6"/>
        <v>110592.28000000026</v>
      </c>
      <c r="Q34" s="161">
        <f>Q33+N34</f>
        <v>172593.51</v>
      </c>
      <c r="R34" s="27">
        <f t="shared" si="1"/>
        <v>102.27568493432557</v>
      </c>
      <c r="S34" s="4">
        <f>SUM($Q$7:$Q34)/T34</f>
        <v>177511.72428571415</v>
      </c>
      <c r="T34" s="16">
        <v>28</v>
      </c>
      <c r="U34" s="135">
        <f>B33+8</f>
        <v>46182</v>
      </c>
      <c r="V34" s="128"/>
      <c r="W34" s="102">
        <v>-2340807</v>
      </c>
      <c r="X34" s="213"/>
      <c r="Y34" s="178">
        <f t="shared" si="13"/>
        <v>-2340807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>
        <f>-14936+11823</f>
        <v>-3113</v>
      </c>
      <c r="E35" s="85">
        <v>0</v>
      </c>
      <c r="F35" s="21">
        <v>-2221687</v>
      </c>
      <c r="G35" s="24">
        <f>D35+E35+F35-E34-F34</f>
        <v>-28401</v>
      </c>
      <c r="H35" s="129">
        <v>200</v>
      </c>
      <c r="I35" s="23">
        <v>25000</v>
      </c>
      <c r="J35" s="23">
        <v>-300</v>
      </c>
      <c r="K35" s="167">
        <f t="shared" si="8"/>
        <v>24900</v>
      </c>
      <c r="L35" s="168">
        <v>-35</v>
      </c>
      <c r="M35" s="150"/>
      <c r="N35" s="146">
        <f t="shared" si="11"/>
        <v>-3536</v>
      </c>
      <c r="O35" s="65">
        <f t="shared" si="3"/>
        <v>3658.1996551724233</v>
      </c>
      <c r="P35" s="5">
        <f t="shared" si="6"/>
        <v>106087.79000000027</v>
      </c>
      <c r="Q35" s="161">
        <f>Q34+N35</f>
        <v>169057.51</v>
      </c>
      <c r="R35" s="27">
        <f t="shared" si="1"/>
        <v>102.10771923299586</v>
      </c>
      <c r="S35" s="4">
        <f>SUM($Q$7:$Q35)/T35</f>
        <v>177220.1996551723</v>
      </c>
      <c r="T35" s="16">
        <v>29</v>
      </c>
      <c r="V35" s="128"/>
      <c r="W35" s="102">
        <v>-2365673</v>
      </c>
      <c r="X35" s="213"/>
      <c r="Y35" s="178">
        <f>Y34-K35-L35-1</f>
        <v>-2365673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>
        <v>1</v>
      </c>
      <c r="F36" s="21">
        <v>-2209422</v>
      </c>
      <c r="G36" s="24">
        <f>D36+E36+F36-E35-F35</f>
        <v>12266</v>
      </c>
      <c r="H36" s="129">
        <v>200</v>
      </c>
      <c r="I36" s="23">
        <v>-4800</v>
      </c>
      <c r="J36" s="23">
        <v>-300</v>
      </c>
      <c r="K36" s="167">
        <f>+H36+I36+J36</f>
        <v>-4900</v>
      </c>
      <c r="L36" s="168">
        <v>19</v>
      </c>
      <c r="M36" s="150"/>
      <c r="N36" s="146">
        <f>L36+K36+G36+M36</f>
        <v>7385</v>
      </c>
      <c r="O36" s="65">
        <f t="shared" si="3"/>
        <v>3632.3100000000095</v>
      </c>
      <c r="P36" s="5">
        <f t="shared" si="6"/>
        <v>108969.30000000028</v>
      </c>
      <c r="Q36" s="161">
        <f>Q35+N36+1</f>
        <v>176443.51</v>
      </c>
      <c r="R36" s="27">
        <f t="shared" si="1"/>
        <v>102.09337873497648</v>
      </c>
      <c r="S36" s="4">
        <f>SUM($Q$7:$Q36)/T36+1</f>
        <v>177195.30999999988</v>
      </c>
      <c r="T36" s="16">
        <v>30</v>
      </c>
      <c r="V36" s="133"/>
      <c r="W36" s="102">
        <v>-2360793</v>
      </c>
      <c r="X36" s="213"/>
      <c r="Y36" s="178">
        <f>Y35-K36-L36-1</f>
        <v>-2360793</v>
      </c>
      <c r="Z36" s="213"/>
      <c r="AD36" s="1"/>
      <c r="AE36" s="1"/>
    </row>
    <row r="37" spans="2:31">
      <c r="B37" s="113">
        <v>46178</v>
      </c>
      <c r="C37" s="12"/>
      <c r="D37" s="85"/>
      <c r="E37" s="85">
        <v>7</v>
      </c>
      <c r="F37" s="21">
        <v>-2220515</v>
      </c>
      <c r="G37" s="24">
        <f>D37+E37+F37-E36-F36</f>
        <v>-11087</v>
      </c>
      <c r="H37" s="129">
        <v>200</v>
      </c>
      <c r="I37" s="23">
        <v>3400</v>
      </c>
      <c r="J37" s="23">
        <v>-300</v>
      </c>
      <c r="K37" s="167">
        <f t="shared" si="8"/>
        <v>3300</v>
      </c>
      <c r="L37" s="168">
        <v>10</v>
      </c>
      <c r="M37" s="150"/>
      <c r="N37" s="146">
        <f t="shared" si="11"/>
        <v>-7777</v>
      </c>
      <c r="O37" s="65">
        <f t="shared" si="3"/>
        <v>3357.219677419364</v>
      </c>
      <c r="P37" s="5">
        <f t="shared" si="6"/>
        <v>104073.81000000029</v>
      </c>
      <c r="Q37" s="161">
        <f>Q36+N37</f>
        <v>168666.51</v>
      </c>
      <c r="R37" s="27">
        <f t="shared" si="1"/>
        <v>101.93488187357787</v>
      </c>
      <c r="S37" s="4">
        <f>SUM($Q$7:$Q37)/T37+1</f>
        <v>176920.21967741923</v>
      </c>
      <c r="T37" s="16">
        <v>31</v>
      </c>
      <c r="U37" s="25"/>
      <c r="V37" s="134"/>
      <c r="W37" s="102">
        <v>-2364103</v>
      </c>
      <c r="X37" s="213"/>
      <c r="Y37" s="178">
        <f t="shared" si="13"/>
        <v>-2364103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3099.3225000000093</v>
      </c>
      <c r="P38" s="5">
        <f t="shared" si="6"/>
        <v>99178.320000000298</v>
      </c>
      <c r="Q38" s="161">
        <f>Q37+N38</f>
        <v>168666.51</v>
      </c>
      <c r="R38" s="27">
        <f t="shared" si="1"/>
        <v>101.7857149030317</v>
      </c>
      <c r="S38" s="4">
        <f>SUM($Q$7:$Q38)/T38</f>
        <v>176661.32249999986</v>
      </c>
      <c r="T38" s="16">
        <v>32</v>
      </c>
      <c r="U38" s="25"/>
      <c r="V38" s="134"/>
      <c r="W38" s="102">
        <v>-2364103</v>
      </c>
      <c r="X38" s="213"/>
      <c r="Y38" s="178">
        <f t="shared" si="13"/>
        <v>-2364103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2857.0554545454638</v>
      </c>
      <c r="P39" s="5">
        <f t="shared" si="6"/>
        <v>94282.830000000307</v>
      </c>
      <c r="Q39" s="161">
        <f t="shared" si="15"/>
        <v>168666.51</v>
      </c>
      <c r="R39" s="27">
        <f t="shared" si="1"/>
        <v>101.64612959895905</v>
      </c>
      <c r="S39" s="4">
        <f>SUM($Q$7:$Q39)/T39</f>
        <v>176419.05545454531</v>
      </c>
      <c r="T39" s="16">
        <v>33</v>
      </c>
      <c r="U39" s="25"/>
      <c r="V39" s="134"/>
      <c r="W39" s="102">
        <v>-2364103</v>
      </c>
      <c r="X39" s="213"/>
      <c r="Y39" s="178">
        <f t="shared" si="13"/>
        <v>-2364103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>
        <v>21</v>
      </c>
      <c r="F40" s="21">
        <v>-2225055</v>
      </c>
      <c r="G40" s="24">
        <f>D40+E40+F40-E37-F37</f>
        <v>-4526</v>
      </c>
      <c r="H40" s="129">
        <v>200</v>
      </c>
      <c r="I40" s="23">
        <v>6400</v>
      </c>
      <c r="J40" s="23">
        <v>100</v>
      </c>
      <c r="K40" s="167">
        <f t="shared" si="8"/>
        <v>6700</v>
      </c>
      <c r="L40" s="168">
        <v>-43</v>
      </c>
      <c r="M40" s="150"/>
      <c r="N40" s="146">
        <f t="shared" si="11"/>
        <v>2131</v>
      </c>
      <c r="O40" s="65">
        <f t="shared" si="3"/>
        <v>2691.7158823529503</v>
      </c>
      <c r="P40" s="5">
        <f t="shared" si="6"/>
        <v>91518.340000000317</v>
      </c>
      <c r="Q40" s="161">
        <f>Q39+N40</f>
        <v>170797.51</v>
      </c>
      <c r="R40" s="27">
        <f t="shared" si="1"/>
        <v>101.55086705750844</v>
      </c>
      <c r="S40" s="4">
        <f>SUM($Q$7:$Q40)/T40</f>
        <v>176253.71588235279</v>
      </c>
      <c r="T40" s="16">
        <v>34</v>
      </c>
      <c r="U40" s="135">
        <f>B40</f>
        <v>46181</v>
      </c>
      <c r="V40" s="128"/>
      <c r="W40" s="102">
        <v>-2370760</v>
      </c>
      <c r="X40" s="213">
        <f>AVERAGE(W40:W48)</f>
        <v>-2368548.25</v>
      </c>
      <c r="Y40" s="178">
        <f t="shared" si="13"/>
        <v>-2370760</v>
      </c>
      <c r="Z40" s="213">
        <f>AVERAGE(Y40:Y48)</f>
        <v>-2366872.5555555555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>
        <v>39</v>
      </c>
      <c r="F41" s="21">
        <v>-2227592</v>
      </c>
      <c r="G41" s="24">
        <f>D41+E41+F41-E40-F40</f>
        <v>-2519</v>
      </c>
      <c r="H41" s="129">
        <v>200</v>
      </c>
      <c r="I41" s="23">
        <v>3600</v>
      </c>
      <c r="J41" s="23">
        <v>100</v>
      </c>
      <c r="K41" s="167">
        <f t="shared" si="8"/>
        <v>3900</v>
      </c>
      <c r="L41" s="168">
        <v>49</v>
      </c>
      <c r="M41" s="150"/>
      <c r="N41" s="146">
        <f t="shared" si="11"/>
        <v>1430</v>
      </c>
      <c r="O41" s="65">
        <f t="shared" si="3"/>
        <v>2576.7100000000091</v>
      </c>
      <c r="P41" s="5">
        <f t="shared" si="6"/>
        <v>90184.850000000326</v>
      </c>
      <c r="Q41" s="161">
        <f>Q40+N41+1</f>
        <v>172228.51</v>
      </c>
      <c r="R41" s="27">
        <f t="shared" si="1"/>
        <v>101.4846049250411</v>
      </c>
      <c r="S41" s="4">
        <f>SUM($Q$7:$Q41)/T41</f>
        <v>176138.70999999985</v>
      </c>
      <c r="T41" s="16">
        <v>35</v>
      </c>
      <c r="U41" s="135">
        <f>B40+8</f>
        <v>46189</v>
      </c>
      <c r="V41" s="128"/>
      <c r="W41" s="102">
        <v>-2374709</v>
      </c>
      <c r="X41" s="213"/>
      <c r="Y41" s="178">
        <f t="shared" si="13"/>
        <v>-2374709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>
        <f>-11823+12910</f>
        <v>1087</v>
      </c>
      <c r="E42" s="85">
        <v>47</v>
      </c>
      <c r="F42" s="21">
        <v>-2211570</v>
      </c>
      <c r="G42" s="24">
        <f>D42+E42+F42-E41-F41</f>
        <v>17117</v>
      </c>
      <c r="H42" s="129">
        <v>200</v>
      </c>
      <c r="I42" s="23">
        <v>-11800</v>
      </c>
      <c r="J42" s="23">
        <v>100</v>
      </c>
      <c r="K42" s="167">
        <f t="shared" si="8"/>
        <v>-11500</v>
      </c>
      <c r="L42" s="168">
        <v>-17</v>
      </c>
      <c r="M42" s="150"/>
      <c r="N42" s="146">
        <f t="shared" si="11"/>
        <v>5600</v>
      </c>
      <c r="O42" s="65">
        <f t="shared" si="3"/>
        <v>2623.6211111111206</v>
      </c>
      <c r="P42" s="5">
        <f t="shared" si="6"/>
        <v>94450.360000000335</v>
      </c>
      <c r="Q42" s="161">
        <f>Q41+N42-1</f>
        <v>177827.51</v>
      </c>
      <c r="R42" s="27">
        <f t="shared" si="1"/>
        <v>101.51163337084785</v>
      </c>
      <c r="S42" s="4">
        <f>SUM($Q$7:$Q42)/T42</f>
        <v>176185.62111111096</v>
      </c>
      <c r="T42" s="16">
        <v>36</v>
      </c>
      <c r="U42" s="135"/>
      <c r="V42" s="128"/>
      <c r="W42" s="102">
        <v>-2363192</v>
      </c>
      <c r="X42" s="213"/>
      <c r="Y42" s="178">
        <f t="shared" si="13"/>
        <v>-2363192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>
        <v>107</v>
      </c>
      <c r="F43" s="21">
        <v>-2213760</v>
      </c>
      <c r="G43" s="24">
        <f>D43+E43+F43-E42-F42</f>
        <v>-2130</v>
      </c>
      <c r="H43" s="129">
        <v>200</v>
      </c>
      <c r="I43" s="23">
        <v>2000</v>
      </c>
      <c r="J43" s="23">
        <v>100</v>
      </c>
      <c r="K43" s="167">
        <f t="shared" si="8"/>
        <v>2300</v>
      </c>
      <c r="L43" s="168">
        <v>40</v>
      </c>
      <c r="M43" s="150"/>
      <c r="N43" s="146">
        <f t="shared" si="11"/>
        <v>210</v>
      </c>
      <c r="O43" s="65">
        <f t="shared" si="3"/>
        <v>2673.6721621621714</v>
      </c>
      <c r="P43" s="5">
        <f t="shared" si="6"/>
        <v>98925.870000000345</v>
      </c>
      <c r="Q43" s="161">
        <f>Q42+N43</f>
        <v>178037.51</v>
      </c>
      <c r="R43" s="27">
        <f t="shared" si="1"/>
        <v>101.54047093382307</v>
      </c>
      <c r="S43" s="4">
        <f>SUM($Q$7:$Q43)/T43</f>
        <v>176235.67216216202</v>
      </c>
      <c r="T43" s="16">
        <v>37</v>
      </c>
      <c r="U43" s="135"/>
      <c r="V43" s="128"/>
      <c r="W43" s="102">
        <v>-2365532</v>
      </c>
      <c r="X43" s="213"/>
      <c r="Y43" s="178">
        <f t="shared" si="13"/>
        <v>-2365532</v>
      </c>
      <c r="Z43" s="213"/>
      <c r="AD43" s="1"/>
      <c r="AE43" s="1"/>
    </row>
    <row r="44" spans="2:31">
      <c r="B44" s="113">
        <v>46185</v>
      </c>
      <c r="C44" s="12"/>
      <c r="D44" s="85"/>
      <c r="E44" s="85"/>
      <c r="F44" s="21"/>
      <c r="G44" s="24">
        <f>D44+E44+F44-E43-F43</f>
        <v>2213653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2213653</v>
      </c>
      <c r="O44" s="65">
        <f t="shared" si="3"/>
        <v>60975.088947368415</v>
      </c>
      <c r="P44" s="5">
        <f t="shared" si="6"/>
        <v>2317053.38</v>
      </c>
      <c r="Q44" s="161">
        <f>Q43+N44-1</f>
        <v>2391689.5099999998</v>
      </c>
      <c r="R44" s="27">
        <f t="shared" si="1"/>
        <v>135.13158925765333</v>
      </c>
      <c r="S44" s="4">
        <f>SUM($Q$7:$Q44)/T44</f>
        <v>234537.08894736829</v>
      </c>
      <c r="T44" s="16">
        <v>38</v>
      </c>
      <c r="U44" s="135"/>
      <c r="V44" s="128"/>
      <c r="W44" s="102"/>
      <c r="X44" s="213"/>
      <c r="Y44" s="178">
        <f t="shared" si="13"/>
        <v>-2365532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116286.71512820512</v>
      </c>
      <c r="P45" s="5">
        <f t="shared" si="6"/>
        <v>4535181.8899999997</v>
      </c>
      <c r="Q45" s="161">
        <f>Q44+N45+1</f>
        <v>2391690.5099999998</v>
      </c>
      <c r="R45" s="27">
        <f t="shared" si="1"/>
        <v>167.00010090238933</v>
      </c>
      <c r="S45" s="4">
        <f>SUM($Q$7:$Q45)/T45</f>
        <v>289848.71512820502</v>
      </c>
      <c r="T45" s="16">
        <v>39</v>
      </c>
      <c r="U45" s="135"/>
      <c r="V45" s="128"/>
      <c r="W45" s="102"/>
      <c r="X45" s="213"/>
      <c r="Y45" s="178">
        <f t="shared" si="13"/>
        <v>-2365532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168832.75999999998</v>
      </c>
      <c r="P46" s="5">
        <f t="shared" si="6"/>
        <v>6753310.3999999994</v>
      </c>
      <c r="Q46" s="161">
        <f t="shared" ref="Q46" si="16">Q45+N46</f>
        <v>2391690.5099999998</v>
      </c>
      <c r="R46" s="27">
        <f t="shared" si="1"/>
        <v>197.27518696488858</v>
      </c>
      <c r="S46" s="4">
        <f>SUM($Q$7:$Q46)/T46</f>
        <v>342394.75999999989</v>
      </c>
      <c r="T46" s="16">
        <v>40</v>
      </c>
      <c r="U46" s="135"/>
      <c r="V46" s="128"/>
      <c r="W46" s="102"/>
      <c r="X46" s="213"/>
      <c r="Y46" s="178">
        <f t="shared" si="13"/>
        <v>-2365532</v>
      </c>
      <c r="Z46" s="213"/>
      <c r="AD46" s="1"/>
      <c r="AE46" s="1"/>
    </row>
    <row r="47" spans="2:31">
      <c r="B47" s="113">
        <v>46188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218815.5831707317</v>
      </c>
      <c r="P47" s="5">
        <f t="shared" si="6"/>
        <v>8971438.9100000001</v>
      </c>
      <c r="Q47" s="161">
        <f>Q46+N47</f>
        <v>2391690.5099999998</v>
      </c>
      <c r="R47" s="27">
        <f t="shared" si="1"/>
        <v>226.07343956092438</v>
      </c>
      <c r="S47" s="4">
        <f>SUM($Q$7:$Q47)/T47</f>
        <v>392377.58317073155</v>
      </c>
      <c r="T47" s="16">
        <v>41</v>
      </c>
      <c r="U47" s="135"/>
      <c r="V47" s="128"/>
      <c r="W47" s="102"/>
      <c r="X47" s="213"/>
      <c r="Y47" s="178">
        <f>Y46-K47-L47</f>
        <v>-2365532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266418.29571428569</v>
      </c>
      <c r="P48" s="5">
        <f t="shared" si="6"/>
        <v>11189568.42</v>
      </c>
      <c r="Q48" s="161">
        <f>Q47+N48+1</f>
        <v>2391691.5099999998</v>
      </c>
      <c r="R48" s="27">
        <f t="shared" si="1"/>
        <v>253.50036051341053</v>
      </c>
      <c r="S48" s="4">
        <f>SUM($Q$7:$Q48)/T48</f>
        <v>439980.29571428557</v>
      </c>
      <c r="T48" s="16">
        <v>42</v>
      </c>
      <c r="U48" s="135"/>
      <c r="V48" s="128"/>
      <c r="W48" s="102"/>
      <c r="X48" s="213"/>
      <c r="Y48" s="178">
        <f t="shared" si="13"/>
        <v>-2365532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75" thickBot="1">
      <c r="D55" s="137" t="s">
        <v>46</v>
      </c>
      <c r="E55" s="142"/>
      <c r="F55" s="143"/>
      <c r="G55" s="155">
        <f>'Apr 2026'!Y48</f>
        <v>-2405948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93013-B165-4457-A502-ED8750BA6838}">
  <sheetPr>
    <pageSetUpPr fitToPage="1"/>
  </sheetPr>
  <dimension ref="B1:IU65506"/>
  <sheetViews>
    <sheetView zoomScale="115" zoomScaleNormal="115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22" sqref="D2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173562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46190</v>
      </c>
      <c r="C7" s="192" t="str">
        <f t="shared" ref="C7:C48" si="0">IF(OR(WEEKDAY(B7)=1,WEEKDAY(B7)=7),"F","")</f>
        <v/>
      </c>
      <c r="D7" s="193">
        <v>-12910</v>
      </c>
      <c r="E7" s="193"/>
      <c r="F7" s="194"/>
      <c r="G7" s="195">
        <f>D7+E7+F7-G53-G54</f>
        <v>-12910</v>
      </c>
      <c r="H7" s="196"/>
      <c r="I7" s="197"/>
      <c r="J7" s="197"/>
      <c r="K7" s="165">
        <f>+H7+I7+J7</f>
        <v>0</v>
      </c>
      <c r="L7" s="316"/>
      <c r="M7" s="199"/>
      <c r="N7" s="200">
        <f>L7+K7+G7+M7</f>
        <v>-12910</v>
      </c>
      <c r="O7" s="201">
        <f>P7/T7</f>
        <v>2205220.5099999998</v>
      </c>
      <c r="P7" s="202">
        <f>(+$Q7-$Q$3)</f>
        <v>2205220.5099999998</v>
      </c>
      <c r="Q7" s="203">
        <f>G52+N7+1</f>
        <v>2378782.5099999998</v>
      </c>
      <c r="R7" s="204">
        <f t="shared" ref="R7:R48" si="1">$S7/$Q$3*100</f>
        <v>1370.5664315921686</v>
      </c>
      <c r="S7" s="205">
        <f>$Q7</f>
        <v>2378782.5099999998</v>
      </c>
      <c r="T7" s="206">
        <v>1</v>
      </c>
      <c r="U7" s="207">
        <f>B7</f>
        <v>46190</v>
      </c>
      <c r="V7" s="208"/>
      <c r="W7" s="209"/>
      <c r="X7" s="212" t="e">
        <f>AVERAGE(W7:W11)</f>
        <v>#DIV/0!</v>
      </c>
      <c r="Y7" s="317">
        <f>G55-K7-L7</f>
        <v>-2365532</v>
      </c>
      <c r="Z7" s="212">
        <f>AVERAGE(Y7:Y13)</f>
        <v>-2365531.8571428573</v>
      </c>
      <c r="AA7" s="90"/>
    </row>
    <row r="8" spans="2:255">
      <c r="B8" s="113">
        <v>46191</v>
      </c>
      <c r="C8" s="12"/>
      <c r="D8" s="85"/>
      <c r="E8" s="125"/>
      <c r="F8" s="159"/>
      <c r="G8" s="24">
        <f>D8+E8+F8-E7-F7</f>
        <v>0</v>
      </c>
      <c r="H8" s="129"/>
      <c r="I8" s="61"/>
      <c r="J8" s="61"/>
      <c r="K8" s="167">
        <f t="shared" ref="K8:K9" si="2">+H8+I8+J8</f>
        <v>0</v>
      </c>
      <c r="L8" s="168"/>
      <c r="M8" s="150"/>
      <c r="N8" s="146">
        <f>L8+K8+G8+M8</f>
        <v>0</v>
      </c>
      <c r="O8" s="65">
        <f t="shared" ref="O8:O48" si="3">P8/T8</f>
        <v>2205220.0099999998</v>
      </c>
      <c r="P8" s="160">
        <f>(IF($Q8&lt;0,-$Q$3+P7,($Q8-$Q$3)+P7))</f>
        <v>4410440.0199999996</v>
      </c>
      <c r="Q8" s="161">
        <f>Q7+N8-1</f>
        <v>2378781.5099999998</v>
      </c>
      <c r="R8" s="27">
        <f t="shared" si="1"/>
        <v>1370.5661435106763</v>
      </c>
      <c r="S8" s="162">
        <f>SUM($Q$7:$Q8)/T8</f>
        <v>2378782.0099999998</v>
      </c>
      <c r="T8" s="163">
        <v>2</v>
      </c>
      <c r="U8" s="135">
        <f>B7+6</f>
        <v>46196</v>
      </c>
      <c r="V8" s="128"/>
      <c r="W8" s="102"/>
      <c r="X8" s="213"/>
      <c r="Y8" s="178">
        <f>Y7-K8-L8</f>
        <v>-2365532</v>
      </c>
      <c r="Z8" s="213"/>
      <c r="AA8" s="90"/>
    </row>
    <row r="9" spans="2:255">
      <c r="B9" s="113">
        <v>46192</v>
      </c>
      <c r="C9" s="12"/>
      <c r="D9" s="85"/>
      <c r="E9" s="85"/>
      <c r="F9" s="21"/>
      <c r="G9" s="24">
        <f>D9+E9+F9-E8-F8</f>
        <v>0</v>
      </c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2205219.8433333333</v>
      </c>
      <c r="P9" s="160">
        <f t="shared" ref="P9" si="4">(IF($Q9&lt;0,-$Q$3+P8,($Q9-$Q$3)+P8))</f>
        <v>6615659.5299999993</v>
      </c>
      <c r="Q9" s="161">
        <f>Q8+N9</f>
        <v>2378781.5099999998</v>
      </c>
      <c r="R9" s="27">
        <f t="shared" si="1"/>
        <v>1370.5666236464972</v>
      </c>
      <c r="S9" s="4">
        <f>SUM($Q$7:$Q9)/T9+1</f>
        <v>2378782.8433333333</v>
      </c>
      <c r="T9" s="15">
        <v>3</v>
      </c>
      <c r="V9" s="128"/>
      <c r="W9" s="102"/>
      <c r="X9" s="213"/>
      <c r="Y9" s="178">
        <f>Y8-K9-L9</f>
        <v>-2365532</v>
      </c>
      <c r="Z9" s="213"/>
      <c r="AA9" s="90"/>
    </row>
    <row r="10" spans="2:255">
      <c r="B10" s="113">
        <v>46193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2205219.7599999998</v>
      </c>
      <c r="P10" s="160">
        <f>(IF($Q10&lt;0,-$Q$3+P9,($Q10-$Q$3)+P9))</f>
        <v>8820879.0399999991</v>
      </c>
      <c r="Q10" s="161">
        <f t="shared" ref="Q10:Q11" si="5">Q9+N10</f>
        <v>2378781.5099999998</v>
      </c>
      <c r="R10" s="27">
        <f t="shared" si="1"/>
        <v>1370.5654233069449</v>
      </c>
      <c r="S10" s="4">
        <f>SUM($Q$7:$Q10)/T10-1</f>
        <v>2378780.7599999998</v>
      </c>
      <c r="T10" s="15">
        <v>4</v>
      </c>
      <c r="V10" s="128"/>
      <c r="W10" s="102"/>
      <c r="X10" s="213"/>
      <c r="Y10" s="178">
        <f>Y9-K10-L10</f>
        <v>-2365532</v>
      </c>
      <c r="Z10" s="213"/>
      <c r="AA10" s="90"/>
    </row>
    <row r="11" spans="2:255">
      <c r="B11" s="113">
        <v>46194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2205219.71</v>
      </c>
      <c r="P11" s="160">
        <f t="shared" ref="P11:P48" si="6">(IF($Q11&lt;0,-$Q$3+P10,($Q11-$Q$3)+P10))</f>
        <v>11026098.549999999</v>
      </c>
      <c r="Q11" s="161">
        <f t="shared" si="5"/>
        <v>2378781.5099999998</v>
      </c>
      <c r="R11" s="27">
        <f t="shared" si="1"/>
        <v>1370.5659706617807</v>
      </c>
      <c r="S11" s="4">
        <f>SUM($Q$7:$Q11)/T11</f>
        <v>2378781.71</v>
      </c>
      <c r="T11" s="15">
        <v>5</v>
      </c>
      <c r="U11" s="25"/>
      <c r="V11" s="131"/>
      <c r="W11" s="102"/>
      <c r="X11" s="213"/>
      <c r="Y11" s="178">
        <f t="shared" ref="Y11:Y18" si="7">Y10-K11-L11</f>
        <v>-2365532</v>
      </c>
      <c r="Z11" s="213"/>
      <c r="AA11" s="90"/>
    </row>
    <row r="12" spans="2:255">
      <c r="B12" s="113">
        <v>46195</v>
      </c>
      <c r="C12" s="12"/>
      <c r="D12" s="85"/>
      <c r="E12" s="85"/>
      <c r="F12" s="21"/>
      <c r="G12" s="24">
        <f>D12+E12+F12-E9-F9</f>
        <v>0</v>
      </c>
      <c r="H12" s="129"/>
      <c r="I12" s="61"/>
      <c r="J12" s="61"/>
      <c r="K12" s="167">
        <f t="shared" ref="K12:K48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2205219.8433333333</v>
      </c>
      <c r="P12" s="160">
        <f t="shared" si="6"/>
        <v>13231319.059999999</v>
      </c>
      <c r="Q12" s="161">
        <f>Q11+N12+1</f>
        <v>2378782.5099999998</v>
      </c>
      <c r="R12" s="27">
        <f t="shared" si="1"/>
        <v>1370.5666236464972</v>
      </c>
      <c r="S12" s="4">
        <f>SUM($Q$7:$Q12)/T12+1</f>
        <v>2378782.8433333333</v>
      </c>
      <c r="T12" s="15">
        <v>6</v>
      </c>
      <c r="V12" s="128"/>
      <c r="W12" s="102"/>
      <c r="X12" s="213" t="e">
        <f>AVERAGE(W12:W20)</f>
        <v>#DIV/0!</v>
      </c>
      <c r="Y12" s="178">
        <f>Y11-K12-L12</f>
        <v>-2365532</v>
      </c>
      <c r="Z12" s="213">
        <f>AVERAGE(Y12:Y20)</f>
        <v>-2365531.111111111</v>
      </c>
      <c r="AA12" s="90"/>
    </row>
    <row r="13" spans="2:255">
      <c r="B13" s="113">
        <v>46196</v>
      </c>
      <c r="C13" s="12"/>
      <c r="D13" s="85"/>
      <c r="E13" s="85"/>
      <c r="F13" s="21"/>
      <c r="G13" s="24">
        <f>D13+E13+F13-E12-F12</f>
        <v>0</v>
      </c>
      <c r="H13" s="129"/>
      <c r="I13" s="61"/>
      <c r="J13" s="61"/>
      <c r="K13" s="167">
        <f t="shared" si="8"/>
        <v>0</v>
      </c>
      <c r="L13" s="168"/>
      <c r="M13" s="150"/>
      <c r="N13" s="146">
        <f t="shared" si="9"/>
        <v>0</v>
      </c>
      <c r="O13" s="65">
        <f t="shared" si="3"/>
        <v>2205219.6528571425</v>
      </c>
      <c r="P13" s="160">
        <f t="shared" si="6"/>
        <v>15436537.569999998</v>
      </c>
      <c r="Q13" s="161">
        <f>Q12+N13-2</f>
        <v>2378780.5099999998</v>
      </c>
      <c r="R13" s="27">
        <f t="shared" si="1"/>
        <v>1370.5659377381814</v>
      </c>
      <c r="S13" s="4">
        <f>SUM($Q$7:$Q13)/T13</f>
        <v>2378781.6528571425</v>
      </c>
      <c r="T13" s="15">
        <v>7</v>
      </c>
      <c r="U13" s="135">
        <f>B12+8</f>
        <v>46203</v>
      </c>
      <c r="V13" s="244"/>
      <c r="W13" s="102"/>
      <c r="X13" s="213"/>
      <c r="Y13" s="178">
        <f>Y12-K13-L13+1</f>
        <v>-2365531</v>
      </c>
      <c r="Z13" s="213"/>
      <c r="AA13" s="90"/>
      <c r="AB13" s="90"/>
    </row>
    <row r="14" spans="2:255">
      <c r="B14" s="113">
        <v>46197</v>
      </c>
      <c r="C14" s="12"/>
      <c r="D14" s="85"/>
      <c r="E14" s="85"/>
      <c r="F14" s="21"/>
      <c r="G14" s="24">
        <f>D14+E14+F14-E13-F13</f>
        <v>0</v>
      </c>
      <c r="H14" s="129"/>
      <c r="I14" s="61"/>
      <c r="J14" s="61"/>
      <c r="K14" s="167">
        <f t="shared" si="8"/>
        <v>0</v>
      </c>
      <c r="L14" s="168"/>
      <c r="M14" s="151"/>
      <c r="N14" s="146">
        <f t="shared" si="9"/>
        <v>0</v>
      </c>
      <c r="O14" s="65">
        <f>P14/T14+1</f>
        <v>2205220.5099999998</v>
      </c>
      <c r="P14" s="160">
        <f t="shared" si="6"/>
        <v>17641756.079999998</v>
      </c>
      <c r="Q14" s="161">
        <f>Q13+N14</f>
        <v>2378780.5099999998</v>
      </c>
      <c r="R14" s="27">
        <f t="shared" si="1"/>
        <v>1370.5658554291838</v>
      </c>
      <c r="S14" s="4">
        <f>SUM($Q$7:$Q14)/T14</f>
        <v>2378781.5099999998</v>
      </c>
      <c r="T14" s="15">
        <v>8</v>
      </c>
      <c r="W14" s="102"/>
      <c r="X14" s="213"/>
      <c r="Y14" s="178">
        <f>Y13-K14-L14</f>
        <v>-2365531</v>
      </c>
      <c r="Z14" s="213"/>
      <c r="AA14" s="90"/>
    </row>
    <row r="15" spans="2:255">
      <c r="B15" s="113">
        <v>46198</v>
      </c>
      <c r="C15" s="12"/>
      <c r="D15" s="85"/>
      <c r="E15" s="85"/>
      <c r="F15" s="21"/>
      <c r="G15" s="24">
        <f>D15+E15+F15-E14-F14</f>
        <v>0</v>
      </c>
      <c r="H15" s="129"/>
      <c r="I15" s="61"/>
      <c r="J15" s="61"/>
      <c r="K15" s="167">
        <f t="shared" si="8"/>
        <v>0</v>
      </c>
      <c r="L15" s="169"/>
      <c r="M15" s="150"/>
      <c r="N15" s="146">
        <f t="shared" si="9"/>
        <v>0</v>
      </c>
      <c r="O15" s="65">
        <f t="shared" si="3"/>
        <v>2205219.3988888883</v>
      </c>
      <c r="P15" s="5">
        <f t="shared" si="6"/>
        <v>19846974.589999996</v>
      </c>
      <c r="Q15" s="161">
        <f>Q14+N15</f>
        <v>2378780.5099999998</v>
      </c>
      <c r="R15" s="27">
        <f t="shared" si="1"/>
        <v>1370.5657914110739</v>
      </c>
      <c r="S15" s="4">
        <f>SUM($Q$7:$Q15)/T15</f>
        <v>2378781.3988888883</v>
      </c>
      <c r="T15" s="15">
        <v>9</v>
      </c>
      <c r="W15" s="102"/>
      <c r="X15" s="213"/>
      <c r="Y15" s="178">
        <f>Y14-K15-L15</f>
        <v>-2365531</v>
      </c>
      <c r="Z15" s="213"/>
      <c r="AA15" s="90"/>
      <c r="AB15" s="90"/>
    </row>
    <row r="16" spans="2:255" s="67" customFormat="1">
      <c r="B16" s="113">
        <v>46199</v>
      </c>
      <c r="C16" s="12"/>
      <c r="D16" s="85"/>
      <c r="E16" s="85"/>
      <c r="F16" s="21"/>
      <c r="G16" s="24">
        <f>D16+E16+F16-E15-F15</f>
        <v>0</v>
      </c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2205219.3099999996</v>
      </c>
      <c r="P16" s="68">
        <f t="shared" si="6"/>
        <v>22052193.099999994</v>
      </c>
      <c r="Q16" s="161">
        <f>Q15+N16</f>
        <v>2378780.5099999998</v>
      </c>
      <c r="R16" s="69">
        <f t="shared" si="1"/>
        <v>1370.5657401965866</v>
      </c>
      <c r="S16" s="70">
        <f>SUM($Q$7:$Q16)/T16</f>
        <v>2378781.3099999996</v>
      </c>
      <c r="T16" s="71">
        <v>10</v>
      </c>
      <c r="V16" s="130"/>
      <c r="W16" s="102"/>
      <c r="X16" s="213"/>
      <c r="Y16" s="178">
        <f>Y15-K16-L16</f>
        <v>-2365531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2205219.2372727264</v>
      </c>
      <c r="P17" s="5">
        <f t="shared" si="6"/>
        <v>24257411.609999992</v>
      </c>
      <c r="Q17" s="161">
        <f>Q16+N17</f>
        <v>2378780.5099999998</v>
      </c>
      <c r="R17" s="27">
        <f t="shared" si="1"/>
        <v>1370.5656982938237</v>
      </c>
      <c r="S17" s="4">
        <f>SUM($Q$7:$Q17)/T17</f>
        <v>2378781.2372727264</v>
      </c>
      <c r="T17" s="16">
        <v>11</v>
      </c>
      <c r="U17" s="25"/>
      <c r="V17" s="133"/>
      <c r="W17" s="102"/>
      <c r="X17" s="213"/>
      <c r="Y17" s="178">
        <f t="shared" si="7"/>
        <v>-2365531</v>
      </c>
      <c r="Z17" s="213"/>
      <c r="AA17" s="90"/>
      <c r="AC17" s="90"/>
    </row>
    <row r="18" spans="2:31">
      <c r="B18" s="113">
        <v>46201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2205219.1766666658</v>
      </c>
      <c r="P18" s="5">
        <f t="shared" si="6"/>
        <v>26462630.11999999</v>
      </c>
      <c r="Q18" s="161">
        <f t="shared" ref="Q18" si="10">Q17+N18</f>
        <v>2378780.5099999998</v>
      </c>
      <c r="R18" s="27">
        <f t="shared" si="1"/>
        <v>1370.5656633748549</v>
      </c>
      <c r="S18" s="4">
        <f>SUM($Q$7:$Q18)/T18</f>
        <v>2378781.1766666658</v>
      </c>
      <c r="T18" s="16">
        <v>12</v>
      </c>
      <c r="U18" s="25"/>
      <c r="V18" s="133"/>
      <c r="W18" s="102"/>
      <c r="X18" s="213"/>
      <c r="Y18" s="178">
        <f t="shared" si="7"/>
        <v>-2365531</v>
      </c>
      <c r="Z18" s="213"/>
      <c r="AA18" s="90"/>
    </row>
    <row r="19" spans="2:31">
      <c r="B19" s="113">
        <v>46202</v>
      </c>
      <c r="C19" s="12"/>
      <c r="D19" s="85"/>
      <c r="E19" s="85"/>
      <c r="F19" s="21"/>
      <c r="G19" s="24">
        <f>D19+E19+F19-E16-F16</f>
        <v>0</v>
      </c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2205219.1253846143</v>
      </c>
      <c r="P19" s="5">
        <f t="shared" si="6"/>
        <v>28667848.629999988</v>
      </c>
      <c r="Q19" s="161">
        <f>Q18+N19</f>
        <v>2378780.5099999998</v>
      </c>
      <c r="R19" s="27">
        <f t="shared" si="1"/>
        <v>1370.5656338280351</v>
      </c>
      <c r="S19" s="4">
        <f>SUM($Q$7:$Q19)/T19</f>
        <v>2378781.1253846143</v>
      </c>
      <c r="T19" s="16">
        <v>13</v>
      </c>
      <c r="U19" s="135">
        <f>B19</f>
        <v>46202</v>
      </c>
      <c r="V19" s="305"/>
      <c r="W19" s="102"/>
      <c r="X19" s="213" t="e">
        <f>AVERAGE(W19:W27)</f>
        <v>#DIV/0!</v>
      </c>
      <c r="Y19" s="178">
        <f>Y18-K19-L19</f>
        <v>-2365531</v>
      </c>
      <c r="Z19" s="213">
        <f>AVERAGE(Y19:Y27)</f>
        <v>-2365530.777777778</v>
      </c>
      <c r="AA19" s="90"/>
      <c r="AD19" s="304"/>
    </row>
    <row r="20" spans="2:31">
      <c r="B20" s="113">
        <v>46203</v>
      </c>
      <c r="C20" s="12"/>
      <c r="D20" s="85"/>
      <c r="E20" s="85"/>
      <c r="F20" s="21"/>
      <c r="G20" s="24">
        <f>D20+E20+F20-E19-F19</f>
        <v>0</v>
      </c>
      <c r="H20" s="129"/>
      <c r="I20" s="61"/>
      <c r="J20" s="61"/>
      <c r="K20" s="167">
        <f>+H20+I20+J20</f>
        <v>0</v>
      </c>
      <c r="L20" s="168"/>
      <c r="M20" s="150"/>
      <c r="N20" s="146">
        <f t="shared" si="11"/>
        <v>0</v>
      </c>
      <c r="O20" s="65">
        <f t="shared" si="3"/>
        <v>2205219.0099999988</v>
      </c>
      <c r="P20" s="5">
        <f t="shared" si="6"/>
        <v>30873066.139999986</v>
      </c>
      <c r="Q20" s="161">
        <f>Q19+N20-1</f>
        <v>2378779.5099999998</v>
      </c>
      <c r="R20" s="27">
        <f t="shared" si="1"/>
        <v>1370.5655673476906</v>
      </c>
      <c r="S20" s="4">
        <f>SUM($Q$7:$Q20)/T20</f>
        <v>2378781.0099999988</v>
      </c>
      <c r="T20" s="16">
        <v>14</v>
      </c>
      <c r="U20" s="135">
        <f>B19+8</f>
        <v>46210</v>
      </c>
      <c r="V20" s="128"/>
      <c r="W20" s="102"/>
      <c r="X20" s="213"/>
      <c r="Y20" s="178">
        <f>Y19-K20-L20</f>
        <v>-2365531</v>
      </c>
      <c r="Z20" s="213"/>
      <c r="AA20" s="90"/>
      <c r="AB20" s="90"/>
    </row>
    <row r="21" spans="2:31">
      <c r="B21" s="113">
        <v>46204</v>
      </c>
      <c r="C21" s="12"/>
      <c r="D21" s="85">
        <v>-6624</v>
      </c>
      <c r="E21" s="85"/>
      <c r="F21" s="21"/>
      <c r="G21" s="24">
        <f>D21+E21+F21-E20-F20</f>
        <v>-6624</v>
      </c>
      <c r="H21" s="129"/>
      <c r="I21" s="61"/>
      <c r="J21" s="61"/>
      <c r="K21" s="167">
        <f t="shared" ref="K21:K24" si="12">+H21+I21+J21</f>
        <v>0</v>
      </c>
      <c r="L21" s="168"/>
      <c r="M21" s="150"/>
      <c r="N21" s="146">
        <f t="shared" si="11"/>
        <v>-6624</v>
      </c>
      <c r="O21" s="65">
        <f t="shared" si="3"/>
        <v>2204777.3766666655</v>
      </c>
      <c r="P21" s="5">
        <f t="shared" si="6"/>
        <v>33071660.649999984</v>
      </c>
      <c r="Q21" s="161">
        <f>Q20+N21+1</f>
        <v>2372156.5099999998</v>
      </c>
      <c r="R21" s="27">
        <f t="shared" si="1"/>
        <v>1370.3111145680884</v>
      </c>
      <c r="S21" s="4">
        <f>SUM($Q$7:$Q21)/T21</f>
        <v>2378339.3766666655</v>
      </c>
      <c r="T21" s="16">
        <v>15</v>
      </c>
      <c r="V21" s="128"/>
      <c r="W21" s="102"/>
      <c r="X21" s="213"/>
      <c r="Y21" s="178">
        <f>Y20-K21-L21</f>
        <v>-2365531</v>
      </c>
      <c r="Z21" s="213"/>
      <c r="AA21" s="90"/>
    </row>
    <row r="22" spans="2:31">
      <c r="B22" s="113">
        <v>46205</v>
      </c>
      <c r="C22" s="12" t="str">
        <f t="shared" si="0"/>
        <v/>
      </c>
      <c r="D22" s="85"/>
      <c r="E22" s="85"/>
      <c r="F22" s="21"/>
      <c r="G22" s="24">
        <f>D22+E22+F22-E21-F21</f>
        <v>0</v>
      </c>
      <c r="H22" s="129"/>
      <c r="I22" s="61"/>
      <c r="J22" s="61"/>
      <c r="K22" s="167">
        <f t="shared" si="12"/>
        <v>0</v>
      </c>
      <c r="L22" s="168"/>
      <c r="M22" s="150"/>
      <c r="N22" s="146">
        <f t="shared" si="11"/>
        <v>0</v>
      </c>
      <c r="O22" s="65">
        <f t="shared" si="3"/>
        <v>2204390.8849999988</v>
      </c>
      <c r="P22" s="5">
        <f t="shared" si="6"/>
        <v>35270254.159999982</v>
      </c>
      <c r="Q22" s="161">
        <f>Q21+N22-1</f>
        <v>2372155.5099999998</v>
      </c>
      <c r="R22" s="27">
        <f t="shared" si="1"/>
        <v>1370.0884323757498</v>
      </c>
      <c r="S22" s="4">
        <f>SUM($Q$7:$Q22)/T22</f>
        <v>2377952.8849999988</v>
      </c>
      <c r="T22" s="16">
        <v>16</v>
      </c>
      <c r="V22" s="128"/>
      <c r="W22" s="102"/>
      <c r="X22" s="213"/>
      <c r="Y22" s="178">
        <f>Y21-K22-L22</f>
        <v>-2365531</v>
      </c>
      <c r="Z22" s="213"/>
      <c r="AA22" s="90"/>
    </row>
    <row r="23" spans="2:31">
      <c r="B23" s="113">
        <v>46206</v>
      </c>
      <c r="C23" s="12"/>
      <c r="D23" s="85"/>
      <c r="E23" s="85"/>
      <c r="F23" s="21"/>
      <c r="G23" s="24">
        <f>D23+E23+F23-E22-F22</f>
        <v>0</v>
      </c>
      <c r="H23" s="129"/>
      <c r="I23" s="61"/>
      <c r="J23" s="61"/>
      <c r="K23" s="167">
        <f t="shared" si="12"/>
        <v>0</v>
      </c>
      <c r="L23" s="168"/>
      <c r="M23" s="150"/>
      <c r="N23" s="146">
        <f t="shared" si="11"/>
        <v>0</v>
      </c>
      <c r="O23" s="65">
        <f t="shared" si="3"/>
        <v>2204049.9217647049</v>
      </c>
      <c r="P23" s="5">
        <f t="shared" si="6"/>
        <v>37468848.669999979</v>
      </c>
      <c r="Q23" s="161">
        <f>Q22+N23+1</f>
        <v>2372156.5099999998</v>
      </c>
      <c r="R23" s="27">
        <f t="shared" si="1"/>
        <v>1369.8919819803325</v>
      </c>
      <c r="S23" s="4">
        <f>SUM($Q$7:$Q23)/T23</f>
        <v>2377611.9217647049</v>
      </c>
      <c r="T23" s="16">
        <v>17</v>
      </c>
      <c r="U23" s="25"/>
      <c r="V23" s="132"/>
      <c r="W23" s="102"/>
      <c r="X23" s="213"/>
      <c r="Y23" s="178">
        <f>Y22-K23-L23</f>
        <v>-2365531</v>
      </c>
      <c r="Z23" s="213"/>
      <c r="AA23" s="90"/>
    </row>
    <row r="24" spans="2:31">
      <c r="B24" s="113">
        <v>46207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2203746.8433333319</v>
      </c>
      <c r="P24" s="5">
        <f t="shared" si="6"/>
        <v>39667443.179999977</v>
      </c>
      <c r="Q24" s="161">
        <f>Q23+N24</f>
        <v>2372156.5099999998</v>
      </c>
      <c r="R24" s="27">
        <f t="shared" si="1"/>
        <v>1369.7173594066282</v>
      </c>
      <c r="S24" s="4">
        <f>SUM($Q$7:$Q24)/T24</f>
        <v>2377308.8433333319</v>
      </c>
      <c r="T24" s="16">
        <v>18</v>
      </c>
      <c r="V24" s="132"/>
      <c r="W24" s="102"/>
      <c r="X24" s="213"/>
      <c r="Y24" s="178">
        <f t="shared" ref="Y24:Y48" si="13">Y23-K24-L24</f>
        <v>-2365531</v>
      </c>
      <c r="Z24" s="213"/>
      <c r="AA24" s="90"/>
      <c r="AD24" s="1"/>
      <c r="AE24" s="1"/>
    </row>
    <row r="25" spans="2:31">
      <c r="B25" s="113">
        <v>46208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2203475.6678947355</v>
      </c>
      <c r="P25" s="5">
        <f t="shared" si="6"/>
        <v>41866037.689999975</v>
      </c>
      <c r="Q25" s="161">
        <f>Q24+N25</f>
        <v>2372156.5099999998</v>
      </c>
      <c r="R25" s="27">
        <f t="shared" si="1"/>
        <v>1369.5605419934868</v>
      </c>
      <c r="S25" s="4">
        <f>SUM($Q$7:$Q25)/T25-1</f>
        <v>2377036.6678947355</v>
      </c>
      <c r="T25" s="16">
        <v>19</v>
      </c>
      <c r="V25" s="128"/>
      <c r="W25" s="102"/>
      <c r="X25" s="213"/>
      <c r="Y25" s="178">
        <f t="shared" si="13"/>
        <v>-2365531</v>
      </c>
      <c r="Z25" s="213"/>
      <c r="AA25" s="90"/>
      <c r="AD25" s="1"/>
      <c r="AE25" s="1"/>
    </row>
    <row r="26" spans="2:31" ht="12.75" customHeight="1">
      <c r="B26" s="113">
        <v>46209</v>
      </c>
      <c r="C26" s="12"/>
      <c r="D26" s="85"/>
      <c r="E26" s="85"/>
      <c r="F26" s="21"/>
      <c r="G26" s="24">
        <f>D26+E26+F26-E23-F23</f>
        <v>0</v>
      </c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4">L26+K26+G26+M26</f>
        <v>0</v>
      </c>
      <c r="O26" s="65">
        <f t="shared" si="3"/>
        <v>2203231.5599999987</v>
      </c>
      <c r="P26" s="5">
        <f t="shared" si="6"/>
        <v>44064631.199999973</v>
      </c>
      <c r="Q26" s="161">
        <f>Q25+N26-1</f>
        <v>2372155.5099999998</v>
      </c>
      <c r="R26" s="27">
        <f t="shared" si="1"/>
        <v>1369.4204722231816</v>
      </c>
      <c r="S26" s="4">
        <f>SUM($Q$7:$Q26)/T26</f>
        <v>2376793.5599999987</v>
      </c>
      <c r="T26" s="16">
        <v>20</v>
      </c>
      <c r="U26" s="135">
        <f>B26</f>
        <v>46209</v>
      </c>
      <c r="V26" s="305"/>
      <c r="W26" s="102"/>
      <c r="X26" s="213" t="e">
        <f>AVERAGE(W26:W34)</f>
        <v>#DIV/0!</v>
      </c>
      <c r="Y26" s="178">
        <f>Y25-K26-L26+1</f>
        <v>-2365530</v>
      </c>
      <c r="Z26" s="213">
        <f>AVERAGE(Y26:Y34)</f>
        <v>-2365527.222222222</v>
      </c>
      <c r="AC26" s="90"/>
      <c r="AD26" s="1"/>
      <c r="AE26" s="1"/>
    </row>
    <row r="27" spans="2:31">
      <c r="B27" s="113">
        <v>46210</v>
      </c>
      <c r="C27" s="12" t="str">
        <f t="shared" si="0"/>
        <v/>
      </c>
      <c r="D27" s="85"/>
      <c r="E27" s="85"/>
      <c r="F27" s="21"/>
      <c r="G27" s="24">
        <f>D27+E27+F27-E26-F26</f>
        <v>0</v>
      </c>
      <c r="H27" s="129"/>
      <c r="I27" s="61"/>
      <c r="J27" s="61"/>
      <c r="K27" s="167">
        <f t="shared" si="8"/>
        <v>0</v>
      </c>
      <c r="L27" s="168"/>
      <c r="M27" s="150"/>
      <c r="N27" s="146">
        <f>L27+K27+G27+M27</f>
        <v>0</v>
      </c>
      <c r="O27" s="65">
        <f t="shared" si="3"/>
        <v>2203010.7004761891</v>
      </c>
      <c r="P27" s="5">
        <f t="shared" si="6"/>
        <v>46263224.709999971</v>
      </c>
      <c r="Q27" s="161">
        <f>Q26+N27</f>
        <v>2372155.5099999998</v>
      </c>
      <c r="R27" s="27">
        <f t="shared" si="1"/>
        <v>1369.2937973036662</v>
      </c>
      <c r="S27" s="4">
        <f>SUM($Q$7:$Q27)/T27+1</f>
        <v>2376573.7004761891</v>
      </c>
      <c r="T27" s="16">
        <v>21</v>
      </c>
      <c r="U27" s="135">
        <f>B28+6</f>
        <v>46217</v>
      </c>
      <c r="V27" s="156"/>
      <c r="W27" s="102"/>
      <c r="X27" s="213"/>
      <c r="Y27" s="178">
        <f>Y26-K27-L27</f>
        <v>-2365530</v>
      </c>
      <c r="Z27" s="213"/>
      <c r="AA27" s="90"/>
      <c r="AD27" s="1"/>
      <c r="AE27" s="1"/>
    </row>
    <row r="28" spans="2:31">
      <c r="B28" s="113">
        <v>46211</v>
      </c>
      <c r="C28" s="12" t="str">
        <f t="shared" si="0"/>
        <v/>
      </c>
      <c r="D28" s="85"/>
      <c r="E28" s="85"/>
      <c r="F28" s="21"/>
      <c r="G28" s="24">
        <f>D28+E28+F28-E27-F27</f>
        <v>0</v>
      </c>
      <c r="H28" s="129"/>
      <c r="I28" s="61"/>
      <c r="J28" s="61"/>
      <c r="K28" s="167">
        <f t="shared" si="8"/>
        <v>0</v>
      </c>
      <c r="L28" s="168"/>
      <c r="M28" s="150"/>
      <c r="N28" s="146">
        <f>L28+K28+G28+M28</f>
        <v>0</v>
      </c>
      <c r="O28" s="65">
        <f t="shared" si="3"/>
        <v>2202809.8736363621</v>
      </c>
      <c r="P28" s="5">
        <f t="shared" si="6"/>
        <v>48461817.219999969</v>
      </c>
      <c r="Q28" s="161">
        <f>Q27+N28-1</f>
        <v>2372154.5099999998</v>
      </c>
      <c r="R28" s="27">
        <f t="shared" si="1"/>
        <v>1369.1775121491814</v>
      </c>
      <c r="S28" s="4">
        <f>SUM($Q$7:$Q28)/T28</f>
        <v>2376371.8736363621</v>
      </c>
      <c r="T28" s="16">
        <v>22</v>
      </c>
      <c r="V28" s="128"/>
      <c r="W28" s="102"/>
      <c r="X28" s="213"/>
      <c r="Y28" s="178">
        <f>Y27-K28-L28+3</f>
        <v>-2365527</v>
      </c>
      <c r="Z28" s="213"/>
      <c r="AA28" s="90"/>
      <c r="AD28" s="1"/>
      <c r="AE28" s="1"/>
    </row>
    <row r="29" spans="2:31">
      <c r="B29" s="113">
        <v>46212</v>
      </c>
      <c r="C29" s="12" t="str">
        <f t="shared" si="0"/>
        <v/>
      </c>
      <c r="D29" s="85"/>
      <c r="E29" s="85"/>
      <c r="F29" s="21"/>
      <c r="G29" s="24">
        <f>D29+E29+F29-E28-F28</f>
        <v>0</v>
      </c>
      <c r="H29" s="129"/>
      <c r="I29" s="61"/>
      <c r="J29" s="61"/>
      <c r="K29" s="167">
        <f t="shared" si="8"/>
        <v>0</v>
      </c>
      <c r="L29" s="168"/>
      <c r="M29" s="150"/>
      <c r="N29" s="146">
        <f>L29+K29+G29+M29</f>
        <v>0</v>
      </c>
      <c r="O29" s="65">
        <f t="shared" si="3"/>
        <v>2202626.5534782596</v>
      </c>
      <c r="P29" s="5">
        <f t="shared" si="6"/>
        <v>50660410.729999967</v>
      </c>
      <c r="Q29" s="161">
        <f>Q28+N29+1</f>
        <v>2372155.5099999998</v>
      </c>
      <c r="R29" s="27">
        <f t="shared" si="1"/>
        <v>1369.0718898596811</v>
      </c>
      <c r="S29" s="4">
        <f>SUM($Q$7:$Q29)/T29</f>
        <v>2376188.5534782596</v>
      </c>
      <c r="T29" s="16">
        <v>23</v>
      </c>
      <c r="V29" s="128"/>
      <c r="W29" s="102"/>
      <c r="X29" s="213"/>
      <c r="Y29" s="178">
        <f>Y28-K29-L29</f>
        <v>-2365527</v>
      </c>
      <c r="Z29" s="213"/>
      <c r="AA29" s="90"/>
      <c r="AD29" s="1"/>
      <c r="AE29" s="1"/>
    </row>
    <row r="30" spans="2:31">
      <c r="B30" s="113">
        <v>46213</v>
      </c>
      <c r="C30" s="12" t="str">
        <f t="shared" si="0"/>
        <v/>
      </c>
      <c r="D30" s="85"/>
      <c r="E30" s="85"/>
      <c r="F30" s="21"/>
      <c r="G30" s="24">
        <f>D30+E30+F30-E29-F29</f>
        <v>0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0</v>
      </c>
      <c r="O30" s="65">
        <f t="shared" si="3"/>
        <v>2202458.4266666654</v>
      </c>
      <c r="P30" s="5">
        <f t="shared" si="6"/>
        <v>52859002.239999965</v>
      </c>
      <c r="Q30" s="161">
        <f>Q29+N30-2</f>
        <v>2372153.5099999998</v>
      </c>
      <c r="R30" s="27">
        <f t="shared" si="1"/>
        <v>1368.9750214140568</v>
      </c>
      <c r="S30" s="4">
        <f>SUM($Q$7:$Q30)/T30</f>
        <v>2376020.4266666654</v>
      </c>
      <c r="T30" s="16">
        <v>24</v>
      </c>
      <c r="V30" s="128"/>
      <c r="W30" s="102"/>
      <c r="X30" s="213"/>
      <c r="Y30" s="178">
        <f t="shared" si="13"/>
        <v>-2365527</v>
      </c>
      <c r="Z30" s="213"/>
      <c r="AA30" s="90"/>
      <c r="AD30" s="1"/>
      <c r="AE30" s="1"/>
    </row>
    <row r="31" spans="2:31">
      <c r="B31" s="113">
        <v>46214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2202303.7499999986</v>
      </c>
      <c r="P31" s="5">
        <f t="shared" si="6"/>
        <v>55057593.749999963</v>
      </c>
      <c r="Q31" s="161">
        <f t="shared" ref="Q31:Q39" si="15">Q30+N31</f>
        <v>2372153.5099999998</v>
      </c>
      <c r="R31" s="27">
        <f t="shared" si="1"/>
        <v>1368.8859024440826</v>
      </c>
      <c r="S31" s="4">
        <f>SUM($Q$7:$Q31)/T31</f>
        <v>2375865.7499999986</v>
      </c>
      <c r="T31" s="16">
        <v>25</v>
      </c>
      <c r="V31" s="134"/>
      <c r="W31" s="102"/>
      <c r="X31" s="213"/>
      <c r="Y31" s="178">
        <f t="shared" si="13"/>
        <v>-2365527</v>
      </c>
      <c r="Z31" s="213"/>
      <c r="AA31" s="90"/>
      <c r="AB31" s="90"/>
      <c r="AD31" s="1"/>
      <c r="AE31" s="1"/>
    </row>
    <row r="32" spans="2:31">
      <c r="B32" s="113">
        <v>46215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2202160.9715384599</v>
      </c>
      <c r="P32" s="5">
        <f t="shared" si="6"/>
        <v>57256185.259999961</v>
      </c>
      <c r="Q32" s="161">
        <f t="shared" si="15"/>
        <v>2372153.5099999998</v>
      </c>
      <c r="R32" s="27">
        <f t="shared" si="1"/>
        <v>1368.8036387794907</v>
      </c>
      <c r="S32" s="4">
        <f>SUM($Q$7:$Q32)/T32</f>
        <v>2375722.9715384599</v>
      </c>
      <c r="T32" s="16">
        <v>26</v>
      </c>
      <c r="U32" s="25"/>
      <c r="V32" s="134"/>
      <c r="W32" s="102"/>
      <c r="X32" s="213"/>
      <c r="Y32" s="178">
        <f t="shared" si="13"/>
        <v>-2365527</v>
      </c>
      <c r="Z32" s="213"/>
      <c r="AD32" s="1"/>
      <c r="AE32" s="1"/>
    </row>
    <row r="33" spans="2:31">
      <c r="B33" s="113">
        <v>46216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2202028.7322222209</v>
      </c>
      <c r="P33" s="5">
        <f t="shared" si="6"/>
        <v>59454775.769999959</v>
      </c>
      <c r="Q33" s="161">
        <f>Q32+N33-1</f>
        <v>2372152.5099999998</v>
      </c>
      <c r="R33" s="27">
        <f t="shared" si="1"/>
        <v>1368.7274473803141</v>
      </c>
      <c r="S33" s="4">
        <f>SUM($Q$7:$Q33)/T33</f>
        <v>2375590.7322222209</v>
      </c>
      <c r="T33" s="16">
        <v>27</v>
      </c>
      <c r="U33" s="135">
        <f>B33</f>
        <v>46216</v>
      </c>
      <c r="V33" s="128"/>
      <c r="W33" s="102"/>
      <c r="X33" s="213" t="e">
        <f>AVERAGE(W33:W41)</f>
        <v>#DIV/0!</v>
      </c>
      <c r="Y33" s="178">
        <f>Y32-K33-L33+2</f>
        <v>-2365525</v>
      </c>
      <c r="Z33" s="213">
        <f>AVERAGE(Y33:Y41)</f>
        <v>-2365526.4444444445</v>
      </c>
      <c r="AD33" s="1"/>
      <c r="AE33" s="1"/>
    </row>
    <row r="34" spans="2:31">
      <c r="B34" s="113">
        <v>46217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2201905.938571427</v>
      </c>
      <c r="P34" s="5">
        <f t="shared" si="6"/>
        <v>61653366.279999956</v>
      </c>
      <c r="Q34" s="161">
        <f>Q33+N34</f>
        <v>2372152.5099999998</v>
      </c>
      <c r="R34" s="27">
        <f t="shared" si="1"/>
        <v>1368.6566982239356</v>
      </c>
      <c r="S34" s="4">
        <f>SUM($Q$7:$Q34)/T34</f>
        <v>2375467.938571427</v>
      </c>
      <c r="T34" s="16">
        <v>28</v>
      </c>
      <c r="U34" s="135">
        <f>B33+8</f>
        <v>46224</v>
      </c>
      <c r="V34" s="128"/>
      <c r="W34" s="102"/>
      <c r="X34" s="213"/>
      <c r="Y34" s="178">
        <f t="shared" si="13"/>
        <v>-2365525</v>
      </c>
      <c r="Z34" s="213"/>
      <c r="AA34" s="90"/>
      <c r="AD34" s="1"/>
      <c r="AE34" s="1"/>
    </row>
    <row r="35" spans="2:31">
      <c r="B35" s="113">
        <v>46218</v>
      </c>
      <c r="C35" s="12" t="str">
        <f t="shared" si="0"/>
        <v/>
      </c>
      <c r="D35" s="85"/>
      <c r="E35" s="85"/>
      <c r="F35" s="21"/>
      <c r="G35" s="24">
        <f>D35+E35+F35-E34-F34</f>
        <v>0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0</v>
      </c>
      <c r="O35" s="65">
        <f t="shared" si="3"/>
        <v>2201791.6134482743</v>
      </c>
      <c r="P35" s="5">
        <f t="shared" si="6"/>
        <v>63851956.789999954</v>
      </c>
      <c r="Q35" s="161">
        <f>Q34+N35</f>
        <v>2372152.5099999998</v>
      </c>
      <c r="R35" s="27">
        <f t="shared" si="1"/>
        <v>1368.5908283197211</v>
      </c>
      <c r="S35" s="4">
        <f>SUM($Q$7:$Q35)/T35</f>
        <v>2375353.6134482743</v>
      </c>
      <c r="T35" s="16">
        <v>29</v>
      </c>
      <c r="V35" s="128"/>
      <c r="W35" s="102"/>
      <c r="X35" s="213"/>
      <c r="Y35" s="178">
        <f>Y34-K35-L35-1</f>
        <v>-2365526</v>
      </c>
      <c r="Z35" s="213"/>
      <c r="AA35" s="90"/>
      <c r="AD35" s="1"/>
      <c r="AE35" s="1"/>
    </row>
    <row r="36" spans="2:31">
      <c r="B36" s="113">
        <v>46219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>+H36+I36+J36</f>
        <v>0</v>
      </c>
      <c r="L36" s="168"/>
      <c r="M36" s="150"/>
      <c r="N36" s="146">
        <f>L36+K36+G36+M36</f>
        <v>0</v>
      </c>
      <c r="O36" s="65">
        <f t="shared" si="3"/>
        <v>2201684.943333332</v>
      </c>
      <c r="P36" s="5">
        <f t="shared" si="6"/>
        <v>66050548.299999952</v>
      </c>
      <c r="Q36" s="161">
        <f>Q35+N36+1</f>
        <v>2372153.5099999998</v>
      </c>
      <c r="R36" s="27">
        <f t="shared" si="1"/>
        <v>1368.5299451108724</v>
      </c>
      <c r="S36" s="4">
        <f>SUM($Q$7:$Q36)/T36+1</f>
        <v>2375247.9433333324</v>
      </c>
      <c r="T36" s="16">
        <v>30</v>
      </c>
      <c r="V36" s="133"/>
      <c r="W36" s="102"/>
      <c r="X36" s="213"/>
      <c r="Y36" s="178">
        <f>Y35-K36-L36-1</f>
        <v>-2365527</v>
      </c>
      <c r="Z36" s="213"/>
      <c r="AD36" s="1"/>
      <c r="AE36" s="1"/>
    </row>
    <row r="37" spans="2:31">
      <c r="B37" s="113">
        <v>46220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2201585.155161289</v>
      </c>
      <c r="P37" s="5">
        <f t="shared" si="6"/>
        <v>68249139.809999958</v>
      </c>
      <c r="Q37" s="161">
        <f>Q36+N37</f>
        <v>2372153.5099999998</v>
      </c>
      <c r="R37" s="27">
        <f t="shared" si="1"/>
        <v>1368.4724508598019</v>
      </c>
      <c r="S37" s="4">
        <f>SUM($Q$7:$Q37)/T37+1</f>
        <v>2375148.1551612895</v>
      </c>
      <c r="T37" s="16">
        <v>31</v>
      </c>
      <c r="U37" s="25"/>
      <c r="V37" s="134"/>
      <c r="W37" s="102"/>
      <c r="X37" s="213"/>
      <c r="Y37" s="178">
        <f t="shared" si="13"/>
        <v>-2365527</v>
      </c>
      <c r="Z37" s="213"/>
      <c r="AA37" s="90"/>
      <c r="AD37" s="1"/>
      <c r="AE37" s="1"/>
    </row>
    <row r="38" spans="2:31">
      <c r="B38" s="113">
        <v>46221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2201491.6037499988</v>
      </c>
      <c r="P38" s="5">
        <f t="shared" si="6"/>
        <v>70447731.319999963</v>
      </c>
      <c r="Q38" s="161">
        <f>Q37+N38</f>
        <v>2372153.5099999998</v>
      </c>
      <c r="R38" s="27">
        <f t="shared" si="1"/>
        <v>1368.4179738364385</v>
      </c>
      <c r="S38" s="4">
        <f>SUM($Q$7:$Q38)/T38</f>
        <v>2375053.6037499993</v>
      </c>
      <c r="T38" s="16">
        <v>32</v>
      </c>
      <c r="U38" s="25"/>
      <c r="V38" s="134"/>
      <c r="W38" s="102"/>
      <c r="X38" s="213"/>
      <c r="Y38" s="178">
        <f t="shared" si="13"/>
        <v>-2365527</v>
      </c>
      <c r="Z38" s="213"/>
      <c r="AD38" s="1"/>
      <c r="AE38" s="1"/>
    </row>
    <row r="39" spans="2:31">
      <c r="B39" s="113">
        <v>46222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2201403.7221212112</v>
      </c>
      <c r="P39" s="5">
        <f t="shared" si="6"/>
        <v>72646322.829999968</v>
      </c>
      <c r="Q39" s="161">
        <f t="shared" si="15"/>
        <v>2372153.5099999998</v>
      </c>
      <c r="R39" s="27">
        <f t="shared" si="1"/>
        <v>1368.3673396948707</v>
      </c>
      <c r="S39" s="4">
        <f>SUM($Q$7:$Q39)/T39</f>
        <v>2374965.7221212117</v>
      </c>
      <c r="T39" s="16">
        <v>33</v>
      </c>
      <c r="U39" s="25"/>
      <c r="V39" s="134"/>
      <c r="W39" s="102"/>
      <c r="X39" s="213"/>
      <c r="Y39" s="178">
        <f t="shared" si="13"/>
        <v>-2365527</v>
      </c>
      <c r="Z39" s="213"/>
      <c r="AD39" s="1"/>
      <c r="AE39" s="1"/>
    </row>
    <row r="40" spans="2:31">
      <c r="B40" s="113">
        <v>46223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2201321.0099999993</v>
      </c>
      <c r="P40" s="5">
        <f t="shared" si="6"/>
        <v>74844914.339999974</v>
      </c>
      <c r="Q40" s="161">
        <f>Q39+N40</f>
        <v>2372153.5099999998</v>
      </c>
      <c r="R40" s="27">
        <f t="shared" si="1"/>
        <v>1368.3196840322189</v>
      </c>
      <c r="S40" s="4">
        <f>SUM($Q$7:$Q40)/T40</f>
        <v>2374883.0099999998</v>
      </c>
      <c r="T40" s="16">
        <v>34</v>
      </c>
      <c r="U40" s="135">
        <f>B40</f>
        <v>46223</v>
      </c>
      <c r="V40" s="128"/>
      <c r="W40" s="102"/>
      <c r="X40" s="213" t="e">
        <f>AVERAGE(W40:W48)</f>
        <v>#DIV/0!</v>
      </c>
      <c r="Y40" s="178">
        <f t="shared" si="13"/>
        <v>-2365527</v>
      </c>
      <c r="Z40" s="213">
        <f>AVERAGE(Y40:Y48)</f>
        <v>-2365527</v>
      </c>
      <c r="AD40" s="1"/>
      <c r="AE40" s="1"/>
    </row>
    <row r="41" spans="2:31">
      <c r="B41" s="113">
        <v>46224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2201243.0528571424</v>
      </c>
      <c r="P41" s="5">
        <f t="shared" si="6"/>
        <v>77043506.849999979</v>
      </c>
      <c r="Q41" s="161">
        <f>Q40+N41+1</f>
        <v>2372154.5099999998</v>
      </c>
      <c r="R41" s="27">
        <f t="shared" si="1"/>
        <v>1368.2747680120895</v>
      </c>
      <c r="S41" s="4">
        <f>SUM($Q$7:$Q41)/T41</f>
        <v>2374805.0528571429</v>
      </c>
      <c r="T41" s="16">
        <v>35</v>
      </c>
      <c r="U41" s="135">
        <f>B40+8</f>
        <v>46231</v>
      </c>
      <c r="V41" s="128"/>
      <c r="W41" s="102"/>
      <c r="X41" s="213"/>
      <c r="Y41" s="178">
        <f t="shared" si="13"/>
        <v>-2365527</v>
      </c>
      <c r="Z41" s="213"/>
      <c r="AD41" s="1"/>
      <c r="AE41" s="1"/>
    </row>
    <row r="42" spans="2:31">
      <c r="B42" s="113">
        <v>46225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2201169.4544444438</v>
      </c>
      <c r="P42" s="5">
        <f t="shared" si="6"/>
        <v>79242100.359999985</v>
      </c>
      <c r="Q42" s="161">
        <f>Q41+N42+1</f>
        <v>2372155.5099999998</v>
      </c>
      <c r="R42" s="27">
        <f t="shared" si="1"/>
        <v>1368.2323633309388</v>
      </c>
      <c r="S42" s="4">
        <f>SUM($Q$7:$Q42)/T42</f>
        <v>2374731.4544444443</v>
      </c>
      <c r="T42" s="16">
        <v>36</v>
      </c>
      <c r="U42" s="135"/>
      <c r="V42" s="128"/>
      <c r="W42" s="102"/>
      <c r="X42" s="213"/>
      <c r="Y42" s="178">
        <f t="shared" si="13"/>
        <v>-2365527</v>
      </c>
      <c r="Z42" s="213"/>
      <c r="AD42" s="1"/>
      <c r="AE42" s="1"/>
    </row>
    <row r="43" spans="2:31">
      <c r="B43" s="113">
        <v>46226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2201099.834324324</v>
      </c>
      <c r="P43" s="5">
        <f t="shared" si="6"/>
        <v>81440693.86999999</v>
      </c>
      <c r="Q43" s="161">
        <f>Q42+N43</f>
        <v>2372155.5099999998</v>
      </c>
      <c r="R43" s="27">
        <f t="shared" si="1"/>
        <v>1368.1922507947156</v>
      </c>
      <c r="S43" s="4">
        <f>SUM($Q$7:$Q43)/T43</f>
        <v>2374661.8343243245</v>
      </c>
      <c r="T43" s="16">
        <v>37</v>
      </c>
      <c r="U43" s="135"/>
      <c r="V43" s="128"/>
      <c r="W43" s="102"/>
      <c r="X43" s="213"/>
      <c r="Y43" s="178">
        <f t="shared" si="13"/>
        <v>-2365527</v>
      </c>
      <c r="Z43" s="213"/>
      <c r="AD43" s="1"/>
      <c r="AE43" s="1"/>
    </row>
    <row r="44" spans="2:31">
      <c r="B44" s="113">
        <v>46227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2201033.8521052632</v>
      </c>
      <c r="P44" s="5">
        <f t="shared" si="6"/>
        <v>83639286.379999995</v>
      </c>
      <c r="Q44" s="161">
        <f>Q43+N44-1</f>
        <v>2372154.5099999998</v>
      </c>
      <c r="R44" s="27">
        <f t="shared" si="1"/>
        <v>1368.1542342824257</v>
      </c>
      <c r="S44" s="4">
        <f>SUM($Q$7:$Q44)/T44</f>
        <v>2374595.8521052636</v>
      </c>
      <c r="T44" s="16">
        <v>38</v>
      </c>
      <c r="U44" s="135"/>
      <c r="V44" s="128"/>
      <c r="W44" s="102"/>
      <c r="X44" s="213"/>
      <c r="Y44" s="178">
        <f t="shared" si="13"/>
        <v>-2365527</v>
      </c>
      <c r="Z44" s="213"/>
      <c r="AD44" s="1"/>
      <c r="AE44" s="1"/>
    </row>
    <row r="45" spans="2:31">
      <c r="B45" s="113">
        <v>46228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2200971.2792307693</v>
      </c>
      <c r="P45" s="5">
        <f t="shared" si="6"/>
        <v>85837879.890000001</v>
      </c>
      <c r="Q45" s="161">
        <f>Q44+N45+1</f>
        <v>2372155.5099999998</v>
      </c>
      <c r="R45" s="27">
        <f t="shared" si="1"/>
        <v>1368.118182108278</v>
      </c>
      <c r="S45" s="4">
        <f>SUM($Q$7:$Q45)/T45</f>
        <v>2374533.2792307697</v>
      </c>
      <c r="T45" s="16">
        <v>39</v>
      </c>
      <c r="U45" s="135"/>
      <c r="V45" s="128"/>
      <c r="W45" s="102"/>
      <c r="X45" s="213"/>
      <c r="Y45" s="178">
        <f t="shared" si="13"/>
        <v>-2365527</v>
      </c>
      <c r="Z45" s="213"/>
      <c r="AD45" s="1"/>
      <c r="AE45" s="1"/>
    </row>
    <row r="46" spans="2:31">
      <c r="B46" s="113">
        <v>46229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2200911.835</v>
      </c>
      <c r="P46" s="5">
        <f t="shared" si="6"/>
        <v>88036473.400000006</v>
      </c>
      <c r="Q46" s="161">
        <f t="shared" ref="Q46" si="16">Q45+N46</f>
        <v>2372155.5099999998</v>
      </c>
      <c r="R46" s="27">
        <f t="shared" si="1"/>
        <v>1368.0839325428381</v>
      </c>
      <c r="S46" s="4">
        <f>SUM($Q$7:$Q46)/T46</f>
        <v>2374473.8350000004</v>
      </c>
      <c r="T46" s="16">
        <v>40</v>
      </c>
      <c r="U46" s="135"/>
      <c r="V46" s="128"/>
      <c r="W46" s="102"/>
      <c r="X46" s="213"/>
      <c r="Y46" s="178">
        <f t="shared" si="13"/>
        <v>-2365527</v>
      </c>
      <c r="Z46" s="213"/>
      <c r="AD46" s="1"/>
      <c r="AE46" s="1"/>
    </row>
    <row r="47" spans="2:31">
      <c r="B47" s="113">
        <v>46230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2200855.2904878054</v>
      </c>
      <c r="P47" s="5">
        <f t="shared" si="6"/>
        <v>90235066.910000011</v>
      </c>
      <c r="Q47" s="161">
        <f>Q46+N47</f>
        <v>2372155.5099999998</v>
      </c>
      <c r="R47" s="27">
        <f t="shared" si="1"/>
        <v>1368.0513536879073</v>
      </c>
      <c r="S47" s="4">
        <f>SUM($Q$7:$Q47)/T47</f>
        <v>2374417.2904878054</v>
      </c>
      <c r="T47" s="16">
        <v>41</v>
      </c>
      <c r="U47" s="135"/>
      <c r="V47" s="128"/>
      <c r="W47" s="102"/>
      <c r="X47" s="213"/>
      <c r="Y47" s="178">
        <f>Y46-K47-L47</f>
        <v>-2365527</v>
      </c>
      <c r="Z47" s="213"/>
      <c r="AD47" s="1"/>
      <c r="AE47" s="1"/>
    </row>
    <row r="48" spans="2:31">
      <c r="B48" s="113">
        <v>46231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2200801.4623809527</v>
      </c>
      <c r="P48" s="5">
        <f t="shared" si="6"/>
        <v>92433661.420000017</v>
      </c>
      <c r="Q48" s="161">
        <f>Q47+N48+1</f>
        <v>2372156.5099999998</v>
      </c>
      <c r="R48" s="27">
        <f t="shared" si="1"/>
        <v>1368.020339925187</v>
      </c>
      <c r="S48" s="4">
        <f>SUM($Q$7:$Q48)/T48</f>
        <v>2374363.4623809531</v>
      </c>
      <c r="T48" s="16">
        <v>42</v>
      </c>
      <c r="U48" s="135"/>
      <c r="V48" s="128"/>
      <c r="W48" s="102"/>
      <c r="X48" s="213"/>
      <c r="Y48" s="178">
        <f t="shared" si="13"/>
        <v>-2365527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2026'!Q48</f>
        <v>2391691.5099999998</v>
      </c>
    </row>
    <row r="53" spans="4:7">
      <c r="D53" s="135" t="s">
        <v>4</v>
      </c>
      <c r="E53" s="136"/>
      <c r="F53" s="140"/>
      <c r="G53" s="89">
        <f>'May 2026'!E48</f>
        <v>0</v>
      </c>
    </row>
    <row r="54" spans="4:7">
      <c r="D54" s="135" t="s">
        <v>60</v>
      </c>
      <c r="E54" s="141"/>
      <c r="F54" s="140"/>
      <c r="G54" s="89">
        <f>'May 2026'!F48</f>
        <v>0</v>
      </c>
    </row>
    <row r="55" spans="4:7" ht="12.75" thickBot="1">
      <c r="D55" s="137" t="s">
        <v>46</v>
      </c>
      <c r="E55" s="142"/>
      <c r="F55" s="143"/>
      <c r="G55" s="155">
        <f>'May 2026'!Y48</f>
        <v>-2365532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50"/>
  <sheetViews>
    <sheetView topLeftCell="A5929" workbookViewId="0">
      <selection activeCell="D5950" sqref="D5950"/>
    </sheetView>
  </sheetViews>
  <sheetFormatPr defaultRowHeight="12.75"/>
  <cols>
    <col min="1" max="1" width="10.140625" style="94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5" thickBot="1">
      <c r="A8" s="96">
        <v>39609</v>
      </c>
      <c r="B8" s="76">
        <v>2486</v>
      </c>
      <c r="C8" s="77">
        <v>2325</v>
      </c>
    </row>
    <row r="9" spans="1:6" ht="13.5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5" thickBot="1">
      <c r="A28" s="96">
        <v>39637</v>
      </c>
      <c r="B28" s="76">
        <v>214</v>
      </c>
      <c r="C28" s="77">
        <v>5021</v>
      </c>
    </row>
    <row r="29" spans="1:3" ht="13.5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5" thickBot="1">
      <c r="A53" s="96">
        <v>39672</v>
      </c>
      <c r="B53" s="76">
        <v>595</v>
      </c>
      <c r="C53" s="77">
        <v>1183</v>
      </c>
    </row>
    <row r="54" spans="1:3" ht="13.5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5" thickBot="1">
      <c r="A73" s="96">
        <v>39700</v>
      </c>
      <c r="B73" s="76">
        <v>535</v>
      </c>
      <c r="C73" s="77">
        <v>12402</v>
      </c>
    </row>
    <row r="74" spans="1:3" ht="13.5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5" thickBot="1">
      <c r="A93" s="96">
        <v>39728</v>
      </c>
      <c r="B93" s="76">
        <v>18174</v>
      </c>
      <c r="C93" s="77">
        <v>49524</v>
      </c>
    </row>
    <row r="94" spans="1:3" ht="13.5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5" thickBot="1">
      <c r="A117" s="98">
        <v>39763</v>
      </c>
      <c r="B117" s="80">
        <v>7339</v>
      </c>
      <c r="C117" s="81">
        <v>142174</v>
      </c>
    </row>
    <row r="118" spans="1:3" ht="13.5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5" thickBot="1">
      <c r="A137" s="95">
        <v>39791</v>
      </c>
      <c r="B137" s="74">
        <v>4562</v>
      </c>
      <c r="C137" s="75">
        <v>123023</v>
      </c>
    </row>
    <row r="138" spans="1:3" ht="13.5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5" thickBot="1">
      <c r="A164" s="96">
        <v>39833</v>
      </c>
      <c r="B164" s="84">
        <v>6590</v>
      </c>
      <c r="C164" s="81">
        <v>184129</v>
      </c>
    </row>
    <row r="165" spans="1:3" ht="13.5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  <row r="5923" spans="1:3">
      <c r="A5923" s="100">
        <v>46157</v>
      </c>
      <c r="B5923">
        <v>0</v>
      </c>
      <c r="C5923" s="103">
        <v>2253685</v>
      </c>
    </row>
    <row r="5924" spans="1:3">
      <c r="A5924" s="100">
        <v>46158</v>
      </c>
      <c r="B5924">
        <v>0</v>
      </c>
      <c r="C5924" s="103">
        <v>2253685</v>
      </c>
    </row>
    <row r="5925" spans="1:3">
      <c r="A5925" s="100">
        <v>46159</v>
      </c>
      <c r="B5925">
        <v>0</v>
      </c>
      <c r="C5925" s="103">
        <v>2253685</v>
      </c>
    </row>
    <row r="5926" spans="1:3">
      <c r="A5926" s="100">
        <v>46160</v>
      </c>
      <c r="B5926">
        <v>25</v>
      </c>
      <c r="C5926" s="103">
        <v>2265638</v>
      </c>
    </row>
    <row r="5927" spans="1:3">
      <c r="A5927" s="100">
        <v>46161</v>
      </c>
      <c r="B5927">
        <v>50</v>
      </c>
      <c r="C5927" s="103">
        <v>2250697</v>
      </c>
    </row>
    <row r="5928" spans="1:3">
      <c r="A5928" s="100">
        <v>46162</v>
      </c>
      <c r="B5928">
        <v>0</v>
      </c>
      <c r="C5928" s="103">
        <v>2233575</v>
      </c>
    </row>
    <row r="5929" spans="1:3">
      <c r="A5929" s="100">
        <v>46163</v>
      </c>
      <c r="B5929">
        <v>2</v>
      </c>
      <c r="C5929" s="103">
        <v>2241551</v>
      </c>
    </row>
    <row r="5930" spans="1:3">
      <c r="A5930" s="100">
        <v>46164</v>
      </c>
      <c r="B5930">
        <v>0</v>
      </c>
      <c r="C5930" s="103">
        <v>2237292</v>
      </c>
    </row>
    <row r="5931" spans="1:3">
      <c r="A5931" s="100">
        <v>46165</v>
      </c>
      <c r="B5931">
        <v>0</v>
      </c>
      <c r="C5931" s="103">
        <v>2237292</v>
      </c>
    </row>
    <row r="5932" spans="1:3">
      <c r="A5932" s="100">
        <v>46166</v>
      </c>
      <c r="B5932">
        <v>0</v>
      </c>
      <c r="C5932" s="103">
        <v>2237292</v>
      </c>
    </row>
    <row r="5933" spans="1:3">
      <c r="A5933" s="100">
        <v>46167</v>
      </c>
      <c r="B5933">
        <v>0</v>
      </c>
      <c r="C5933" s="103">
        <v>2189997</v>
      </c>
    </row>
    <row r="5934" spans="1:3">
      <c r="A5934" s="100">
        <v>46168</v>
      </c>
      <c r="B5934">
        <v>30</v>
      </c>
      <c r="C5934" s="103">
        <v>2205361</v>
      </c>
    </row>
    <row r="5935" spans="1:3">
      <c r="A5935" s="100">
        <v>46169</v>
      </c>
      <c r="B5935">
        <v>105</v>
      </c>
      <c r="C5935" s="103">
        <v>2199471</v>
      </c>
    </row>
    <row r="5936" spans="1:3">
      <c r="A5936" s="100">
        <v>46170</v>
      </c>
      <c r="B5936">
        <v>92</v>
      </c>
      <c r="C5936" s="103">
        <v>2201838</v>
      </c>
    </row>
    <row r="5937" spans="1:3">
      <c r="A5937" s="100">
        <v>46171</v>
      </c>
      <c r="B5937">
        <v>20</v>
      </c>
      <c r="C5937" s="103">
        <v>2198051</v>
      </c>
    </row>
    <row r="5938" spans="1:3">
      <c r="A5938" s="100">
        <v>46172</v>
      </c>
      <c r="B5938">
        <v>20</v>
      </c>
      <c r="C5938" s="103">
        <v>2198051</v>
      </c>
    </row>
    <row r="5939" spans="1:3">
      <c r="A5939" s="100">
        <v>46173</v>
      </c>
      <c r="B5939">
        <v>20</v>
      </c>
      <c r="C5939" s="103">
        <v>2198051</v>
      </c>
    </row>
    <row r="5940" spans="1:3">
      <c r="A5940" s="100">
        <v>46174</v>
      </c>
      <c r="B5940">
        <v>0</v>
      </c>
      <c r="C5940" s="103">
        <v>2183081</v>
      </c>
    </row>
    <row r="5941" spans="1:3">
      <c r="A5941" s="100">
        <v>46175</v>
      </c>
      <c r="B5941">
        <v>1</v>
      </c>
      <c r="C5941" s="103">
        <v>2196400</v>
      </c>
    </row>
    <row r="5942" spans="1:3">
      <c r="A5942" s="100">
        <v>46176</v>
      </c>
      <c r="B5942">
        <v>0</v>
      </c>
      <c r="C5942" s="103">
        <v>2221687</v>
      </c>
    </row>
    <row r="5943" spans="1:3">
      <c r="A5943" s="100">
        <v>46177</v>
      </c>
      <c r="B5943">
        <v>1</v>
      </c>
      <c r="C5943" s="103">
        <v>2209422</v>
      </c>
    </row>
    <row r="5944" spans="1:3">
      <c r="A5944" s="100">
        <v>46178</v>
      </c>
      <c r="B5944">
        <v>7</v>
      </c>
      <c r="C5944" s="103">
        <v>2220515</v>
      </c>
    </row>
    <row r="5945" spans="1:3">
      <c r="A5945" s="100">
        <v>46179</v>
      </c>
      <c r="B5945">
        <v>7</v>
      </c>
      <c r="C5945" s="103">
        <v>2220515</v>
      </c>
    </row>
    <row r="5946" spans="1:3">
      <c r="A5946" s="100">
        <v>46180</v>
      </c>
      <c r="B5946">
        <v>7</v>
      </c>
      <c r="C5946" s="103">
        <v>2220515</v>
      </c>
    </row>
    <row r="5947" spans="1:3">
      <c r="A5947" s="100">
        <v>46181</v>
      </c>
      <c r="B5947">
        <v>21</v>
      </c>
      <c r="C5947" s="103">
        <v>2225055</v>
      </c>
    </row>
    <row r="5948" spans="1:3">
      <c r="A5948" s="100">
        <v>46182</v>
      </c>
      <c r="B5948">
        <v>39</v>
      </c>
      <c r="C5948" s="103">
        <v>2227592</v>
      </c>
    </row>
    <row r="5949" spans="1:3">
      <c r="A5949" s="100">
        <v>46183</v>
      </c>
      <c r="B5949">
        <v>47</v>
      </c>
      <c r="C5949" s="103">
        <v>2211570</v>
      </c>
    </row>
    <row r="5950" spans="1:3">
      <c r="A5950" s="100">
        <v>46184</v>
      </c>
      <c r="B5950">
        <v>107</v>
      </c>
      <c r="C5950" s="103">
        <v>2213760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6"/>
  <sheetViews>
    <sheetView workbookViewId="0">
      <pane ySplit="1" topLeftCell="A243" activePane="bottomLeft" state="frozen"/>
      <selection activeCell="X30" sqref="X30"/>
      <selection pane="bottomLeft" activeCell="E257" sqref="E257"/>
    </sheetView>
  </sheetViews>
  <sheetFormatPr defaultRowHeight="12.75"/>
  <cols>
    <col min="1" max="1" width="23.140625" style="30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6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  <row r="256" spans="1:5">
      <c r="A256" s="32" t="s">
        <v>407</v>
      </c>
      <c r="B256" s="32">
        <v>171800</v>
      </c>
      <c r="C256" s="32">
        <v>178470</v>
      </c>
      <c r="D256" s="32">
        <f t="shared" si="9"/>
        <v>6670</v>
      </c>
      <c r="E256" s="32">
        <f>-19662+21691</f>
        <v>2029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65</vt:i4>
      </vt:variant>
      <vt:variant>
        <vt:lpstr>Named Ranges</vt:lpstr>
      </vt:variant>
      <vt:variant>
        <vt:i4>64</vt:i4>
      </vt:variant>
    </vt:vector>
  </HeadingPairs>
  <TitlesOfParts>
    <vt:vector size="12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July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'July 2026'!Print_Area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2026-06-12T09:33:46Z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